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3. PROTEC_AMBIENTAL_PLANIFI_DESA_SOST/"/>
    </mc:Choice>
  </mc:AlternateContent>
  <xr:revisionPtr revIDLastSave="214" documentId="13_ncr:1_{F7073C69-35F5-4D25-80FB-AEFA9B0ACE24}" xr6:coauthVersionLast="47" xr6:coauthVersionMax="47" xr10:uidLastSave="{B6B98FA3-B61C-4120-BB18-B81F5CA3B995}"/>
  <bookViews>
    <workbookView xWindow="-110" yWindow="-110" windowWidth="19420" windowHeight="11500" tabRatio="605" firstSheet="1" activeTab="2" xr2:uid="{00000000-000D-0000-FFFF-FFFF00000000}"/>
  </bookViews>
  <sheets>
    <sheet name="Listas" sheetId="2" state="hidden" r:id="rId1"/>
    <sheet name="Instructivo" sheetId="5" r:id="rId2"/>
    <sheet name="HM_PNNVS" sheetId="1" r:id="rId3"/>
    <sheet name="HR_PNNVS" sheetId="7" r:id="rId4"/>
  </sheets>
  <externalReferences>
    <externalReference r:id="rId5"/>
  </externalReferences>
  <definedNames>
    <definedName name="acumula">Listas!$B$36:$B$40</definedName>
    <definedName name="_xlnm.Print_Area" localSheetId="2">HM_PNNVS!$B$1:$Q$91</definedName>
    <definedName name="cobertura">Listas!$D$30:$D$33</definedName>
    <definedName name="Desagregaci">Listas!$D$30:$D$35</definedName>
    <definedName name="enfoque">Listas!$D$22:$D$27</definedName>
    <definedName name="fuente">Listas!$B$3:$B$4</definedName>
    <definedName name="Lista_CAR">'[1]Datos Generales'!$H$5:$H$37</definedName>
    <definedName name="orienta">Listas!$D$38:$D$40</definedName>
    <definedName name="periodicidad">Listas!$B$12:$B$19</definedName>
    <definedName name="REPORTE">[1]Formulas!$F$33:$F$34</definedName>
    <definedName name="SI">[1]Formulas!$D$33:$D$34</definedName>
    <definedName name="tipo">Listas!$B$7:$B$9</definedName>
    <definedName name="tipounidad">Listas!$B$22:$B$33</definedName>
    <definedName name="_xlnm.Print_Titles" localSheetId="2">HM_PNNVS!$1:$7</definedName>
  </definedNames>
  <calcPr calcId="191028"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7" i="7" l="1"/>
  <c r="E16" i="7"/>
  <c r="E15" i="7"/>
  <c r="M14" i="7"/>
  <c r="K14" i="7"/>
  <c r="I14" i="7"/>
  <c r="G14" i="7"/>
  <c r="J4" i="7"/>
  <c r="C2" i="7"/>
  <c r="L61" i="7"/>
  <c r="K61" i="7"/>
  <c r="J61" i="7"/>
  <c r="I61" i="7"/>
  <c r="H61" i="7"/>
  <c r="G61" i="7"/>
  <c r="F61" i="7"/>
  <c r="E61" i="7"/>
  <c r="N60" i="7"/>
  <c r="M60" i="7"/>
  <c r="N59" i="7"/>
  <c r="M59" i="7"/>
  <c r="N58" i="7"/>
  <c r="M58" i="7"/>
  <c r="N57" i="7"/>
  <c r="M57" i="7"/>
  <c r="D55" i="7"/>
  <c r="I62" i="7" l="1"/>
  <c r="E62" i="7"/>
  <c r="N61" i="7"/>
  <c r="K62" i="7"/>
  <c r="G62" i="7"/>
  <c r="M61" i="7"/>
  <c r="M62" i="7"/>
  <c r="I50" i="7"/>
  <c r="I49" i="7"/>
  <c r="I48" i="7"/>
  <c r="I47" i="7"/>
  <c r="H50" i="7"/>
  <c r="H49" i="7"/>
  <c r="H48" i="7"/>
  <c r="H47" i="7"/>
  <c r="G50" i="7"/>
  <c r="G49" i="7"/>
  <c r="G48" i="7"/>
  <c r="G47" i="7"/>
  <c r="F50" i="7"/>
  <c r="F49" i="7"/>
  <c r="F48" i="7"/>
  <c r="G51" i="7" l="1"/>
  <c r="I13" i="7" s="1"/>
  <c r="I51" i="7"/>
  <c r="M13" i="7" s="1"/>
  <c r="H51" i="7"/>
  <c r="K13" i="7" s="1"/>
  <c r="F51" i="7"/>
  <c r="G13" i="7" s="1"/>
</calcChain>
</file>

<file path=xl/sharedStrings.xml><?xml version="1.0" encoding="utf-8"?>
<sst xmlns="http://schemas.openxmlformats.org/spreadsheetml/2006/main" count="460" uniqueCount="288">
  <si>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</si>
  <si>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</si>
  <si>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</si>
  <si>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</si>
  <si>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</si>
  <si>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</si>
  <si>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</si>
  <si>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</si>
  <si>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</si>
  <si>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</si>
  <si>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</si>
  <si>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</si>
  <si>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</si>
  <si>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</si>
  <si>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</si>
  <si>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</si>
  <si>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</si>
  <si>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</si>
  <si>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</si>
  <si>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</si>
  <si>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</si>
  <si>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</si>
  <si>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</si>
  <si>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</si>
  <si>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</si>
  <si>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</si>
  <si>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</si>
  <si>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</si>
  <si>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</si>
  <si>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</si>
  <si>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</si>
  <si>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</si>
  <si>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</si>
  <si>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</si>
  <si>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</si>
  <si>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</si>
  <si>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</si>
  <si>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</si>
  <si>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</si>
  <si>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</si>
  <si>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</si>
  <si>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</si>
  <si>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</si>
  <si>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</si>
  <si>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</si>
  <si>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</si>
  <si>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</si>
  <si>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</si>
  <si>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</si>
  <si>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</si>
  <si>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</si>
  <si>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</si>
  <si>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</si>
  <si>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</si>
  <si>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</si>
  <si>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</si>
  <si>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</si>
  <si>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</si>
  <si>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</si>
  <si>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</si>
  <si>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</si>
  <si>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</si>
  <si>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</si>
  <si>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</si>
  <si>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</si>
  <si>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</si>
  <si>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</si>
  <si>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</si>
  <si>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</si>
  <si>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</si>
  <si>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</si>
  <si>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</si>
  <si>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</si>
  <si>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</si>
  <si>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</si>
  <si>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</si>
  <si>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</si>
  <si>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</si>
  <si>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</si>
  <si>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</si>
  <si>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</si>
  <si>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</si>
  <si>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</si>
  <si>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</si>
  <si>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</si>
  <si>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</si>
  <si>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</si>
  <si>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</si>
  <si>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</si>
  <si>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</si>
  <si>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</si>
  <si>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</si>
  <si>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</si>
  <si>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</si>
  <si>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</si>
  <si>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</si>
  <si>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</si>
  <si>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</si>
  <si>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</si>
  <si>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</si>
  <si>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</si>
  <si>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</si>
  <si>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</si>
  <si>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</si>
  <si>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</si>
  <si>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</si>
  <si>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</si>
  <si>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</si>
  <si>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</si>
  <si>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</si>
  <si>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</si>
  <si>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</si>
  <si>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</si>
  <si>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</si>
  <si>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</si>
  <si>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</si>
  <si>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</si>
  <si>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</si>
  <si>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</si>
  <si>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</si>
  <si>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</si>
  <si>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</si>
  <si>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</si>
  <si>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</si>
  <si>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</si>
  <si>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</si>
  <si>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</si>
  <si>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</si>
  <si>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</si>
  <si>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</si>
  <si>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</si>
  <si>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</si>
  <si>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</si>
  <si>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</si>
  <si>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</si>
  <si>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</si>
  <si>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</si>
  <si>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</si>
  <si>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</si>
  <si>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</si>
  <si>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</si>
  <si>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</si>
  <si>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</si>
  <si>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</si>
  <si>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</si>
  <si>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</si>
  <si>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</si>
  <si>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</si>
  <si>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</si>
  <si>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</si>
  <si>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</si>
  <si>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</si>
  <si>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</si>
  <si>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</si>
  <si>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</si>
  <si>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</si>
  <si>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</si>
  <si>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</si>
  <si>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</si>
  <si>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</si>
  <si>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</si>
  <si>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</si>
  <si>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</si>
  <si>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</si>
  <si>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</si>
  <si>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</si>
  <si>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</si>
  <si>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</si>
  <si>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</si>
  <si>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</si>
  <si>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</si>
  <si>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 -MinAmbiente</t>
  </si>
  <si>
    <t xml:space="preserve">Oficina de Negocios Verdes </t>
  </si>
  <si>
    <t xml:space="preserve">"Conmutador: +57 6013323400, Whatsapp: +57 3102213891
Línea gratuita nacional: 018000919301
Línea Celular: +57 3133463676"													</t>
  </si>
  <si>
    <t>Avance en la Implementación del Plan Nacional de Negocios Verdes por la Autoridad Ambiental</t>
  </si>
  <si>
    <r>
      <t xml:space="preserve">El indicador mide el cumplimiento de las metas de negocios verdes verificados, a cargo de la Autoridad Ambiental, en el marco del Plan Nacional de Negocios Verdes y los Programas Regionales de Negocios Verdes. 
El Conpes 3934 de Crecimiento Verdes establece: el Ministerio de Ambiente y Desarrollo Sostenible cuenta con una herramienta de verificación, que define los criterios bajo los cuales es posible identificar si un negocio puede ser clasificado como un Negocio Verde Sostenible y que está disponible para su uso por parte de las autoridades ambientales. En ese sentido, se establece como meta a 2030 lograr la generación de 12.630 NVS verificados, los cuales serán acampañados con la herramienta de verificación, en la formulación de un plan de mejora, por medio de asistencia técnica a los mismos. A octubre de 2022 la Oficina de Negocios Verdes y Sostenibles reporta un avance de 4162 Negocios Verdes verificados en el país. 
El proceso de acompañamiento y asistencia técnica que se brinda a los negocios verdes en cada territorio tiene el propósito de lograr que a través de la implementación del plan de mejora logren escalar en el grado de desempeño de las dimensiones; económico, social y ambiental de acuerdo con los criterios que se han establecido en el PNNV.
</t>
    </r>
    <r>
      <rPr>
        <b/>
        <u/>
        <sz val="10"/>
        <rFont val="Arial Narrow"/>
        <family val="2"/>
      </rPr>
      <t xml:space="preserve">En este sentido, el indicador está orientado hacia el logro de este propósito por parte de las Autoridades Ambientales en relación con la verificación de los negocios verdes, la formulación y seguimiento a los Planes de Mejora, así como la generación de espacios de articulación para el apoyo y acompañamiento a los negocios verdes.  </t>
    </r>
    <r>
      <rPr>
        <sz val="10"/>
        <rFont val="Arial Narrow"/>
        <family val="2"/>
      </rPr>
      <t xml:space="preserve">
El avance en la implementación del Plan Nacional de Negocios Verdes. Establecido a partir de las siguientes actividades:
1.	Verificación de Negocios Verdes (Emprendimiento, Empresas Avaladas/No Avaladas, Empresas Ancla)
2.	Seguimiento de Negocios Verdes verificados (Emprendimiento, Empresas Avaladas/No Avaladas, Empresas Ancla)
3.	Estructuración e implementación de acciones estratégicas para el fomento y fortalecimiento de los Negocios Verdes
4.	Participación en espacios de articulación y gobernanza para el fomento y fortalecimiento de Negocios Verdes (Nodos, Comités, Mesas, Ecosistemas, Federaciones, entre otros). </t>
    </r>
  </si>
  <si>
    <t xml:space="preserve">La actualización del indicador se plantea teniendo en cuenta el contexto nacional a partir de la actualización del Plan Nacional de Negocios Verdes (2022) como un instrumento para el desarrollo y posicionamiento de bienes y servicios que generan impactos ambientales positivos en Colombia. 
El Plan Nacional de Negocios Verdes responde a compromisos regionales, nacionales e internacionales de triple impacto (social, ambiental y económico) en tres líneas: primera, la conservación y uso sostenible de la biodiversidad (Iniciativa 30 x 30: proteger el 30% de las áreas marinas y terrestres -CDB-, devolver y revertir la pérdida del bosque natural, y la degradación de la tierra al 2030, y la generación de bioproductos), segundo, la descarbonización y acción climática (transición energética, reducir las emisiones de GEI en un 51% al 2030 y alcanzar la carbono neutralidad al 2050) y tercero, el fortalecimiento de la generación de tejido social, a través del fomento de alternativas económicas que aporten al bienestar, la generación de empleos verdes e ingresos en los territorios desde las economías consolidadas, en crecimiento y populares (PNNV, 2022). 
La primera publicación del Plan Nacional de Negocios Verdes se desarrolló en el año 2014, y en este se destacó la importancia de las Autoridades Ambientales en el fomento de los Negocios Verdes, definidos como; las actividades económicas en las que se ofertan bienes o servicios, que generan impactos ambientales positivos y además incorporan buenas prácticas ambientales, sociales y económicas con enfoque de ciclo de vida, contribuyendo a la conservación del ambiente como capital natural que soporta el desarrollo del territorio. En esa medida, el indicador mínimo de gestión definido previamente se estableció a partir de parámetros como: El aporte de las Autoridades Ambientales en la implementación de los Planes Regionales de Negocios Verdes teniendo en cuenta factores como: 1. La formulación de planes de acción para la ejecución de los PRNV en la jurisdicción de cada Autoridad Ambiental, 2. La conformación de la ventanilla/nodo o realización de alianzas o acuerdos con otras instituciones y 3. Contar con mínimo dos pilotos de Negocios Verdes verificados bajo los criterios descritos en el Plan Nacional de Negocios Verdes y PRVN. 
Teniendo en cuenta que se ha evidenciado el cumplimiento en estos últimos ejes de intervención de las Autoridades Ambientales, se considera fundamental avanzar en la definición de nuevos indicadores que permitan medir y reconocer la importancia de la intervención de éstas frente a los negocios verdes. Así mismo, la actualización del indicador responde a la nueva versión del PNNV en donde se plantean nuevas tendencias del eje global sobre biodiversidad, bioeconomía y acción climática
</t>
  </si>
  <si>
    <t xml:space="preserve">Ley 2169 de 2021 </t>
  </si>
  <si>
    <t>se impulsa el desarrollo bajo carbono del país mediante el establecimiento de las metas y medidas mínimas en la materia de carbono neutralidad y resiliencia climática y se dictan otras disposiciones</t>
  </si>
  <si>
    <t>Ley 2111 de 2021</t>
  </si>
  <si>
    <t>Se sustituye el título XI "de los delitos contra los recursos naturales y el medio ambiente" de la ley 599 de 2000, se modifica la ley 906 de 2004 y se dictan otras disposiciones, (lucha contra la deforestación)</t>
  </si>
  <si>
    <t xml:space="preserve"> Ley 2046 de 2020 </t>
  </si>
  <si>
    <t xml:space="preserve">Promueve la participación de pequeños productores en las compras públicas de alimentos </t>
  </si>
  <si>
    <t xml:space="preserve">Ley 2068  de  2020 </t>
  </si>
  <si>
    <t xml:space="preserve">Turismo  Sostenible, la Política  de  Turismo  Sostenible Unidos  por  la Naturaleza (2020) </t>
  </si>
  <si>
    <t>Ley 2069 de 2020</t>
  </si>
  <si>
    <t xml:space="preserve"> Impulsa emprendimientos</t>
  </si>
  <si>
    <t>Ley 2234 de 2022</t>
  </si>
  <si>
    <t xml:space="preserve">Impulsa el emprendimiento social </t>
  </si>
  <si>
    <r>
      <rPr>
        <b/>
        <sz val="10"/>
        <rFont val="Arial Narrow"/>
        <family val="2"/>
      </rPr>
      <t xml:space="preserve">Documentación de referencia: </t>
    </r>
    <r>
      <rPr>
        <sz val="10"/>
        <rFont val="Arial Narrow"/>
        <family val="2"/>
      </rPr>
      <t xml:space="preserve">
- Plan Nacional de Negocios Verdes 2022: El PNNV es un instrumento para el desarrollo y posicionamiento de bienes y servicios que generan impactos ambientales positivos en Colombia. 
- Programas Regionales de Negocios Verdes: Los PRNV son una hoja de ruta para implementar la estrategia de verificación, fortalecimiento y promoción de los negocios verdes.  
- La Política Nacional de Producción y Consumo (2010) 
- La Política  Nacional  para  la  Gestión  Integral  de  la  Biodiversidad  y  sus  Servicios Ecosistémicos (PNGIBSE2012) 
- La Política de Crecimiento Verde (2018) 
- La Estrategia para la implementación de los Objetivos de Desarrollo Sostenible (ODS) en Colombia (2018) 
- La Estrategia   Nacional   de   Economía   Circular (2019) 
- La Estrategia Nacional   de Bioeconomía (2020) 
- El Protocolo  de  Cartagena  sobre  Seguridad  en  la  Biotecnología </t>
    </r>
  </si>
  <si>
    <t>2.5.1. Otra  Cúal</t>
  </si>
  <si>
    <t>Informe de Avance en la Ejecución de los Planes de Acción Cuatrienales de las Autoridades Ambientales</t>
  </si>
  <si>
    <t xml:space="preserve">Informe de Avance en la Ejecución de los Planes de Acción Cuatrienales de las Autoridades Ambientales													</t>
  </si>
  <si>
    <t>60 días</t>
  </si>
  <si>
    <r>
      <t xml:space="preserve">Para el cálculo,
</t>
    </r>
    <r>
      <rPr>
        <b/>
        <sz val="10"/>
        <rFont val="Arial Narrow"/>
        <family val="2"/>
      </rPr>
      <t xml:space="preserve">
IPNNVAAt  = a(EAIPNNVAA1t) + b(EAIPNNVAA2t) + c(EAIPNNVAA3t)  + d(EAIPNNVAA4t) 
</t>
    </r>
    <r>
      <rPr>
        <sz val="10"/>
        <rFont val="Arial Narrow"/>
        <family val="2"/>
      </rPr>
      <t xml:space="preserve">
Donde,
</t>
    </r>
    <r>
      <rPr>
        <b/>
        <sz val="10"/>
        <rFont val="Arial Narrow"/>
        <family val="2"/>
      </rPr>
      <t>IPNNVAAt  =</t>
    </r>
    <r>
      <rPr>
        <sz val="10"/>
        <rFont val="Arial Narrow"/>
        <family val="2"/>
      </rPr>
      <t xml:space="preserve"> Implementación del Plan Nacional de Negocios Verdes por la Autoridad Ambiental en el tiempo t.  
</t>
    </r>
    <r>
      <rPr>
        <b/>
        <sz val="10"/>
        <rFont val="Arial Narrow"/>
        <family val="2"/>
      </rPr>
      <t xml:space="preserve">EAIPNNVAA1t  = Actividad 1 </t>
    </r>
    <r>
      <rPr>
        <sz val="10"/>
        <rFont val="Arial Narrow"/>
        <family val="2"/>
      </rPr>
      <t xml:space="preserve">Verificación de Negocios Verdes en la vigencia del reporte (Emprendimiento, Empresas Avaladas/No Avaladas, Empresas Ancla).  
</t>
    </r>
    <r>
      <rPr>
        <b/>
        <sz val="10"/>
        <rFont val="Arial Narrow"/>
        <family val="2"/>
      </rPr>
      <t xml:space="preserve">EAIPNNVAA2t </t>
    </r>
    <r>
      <rPr>
        <sz val="10"/>
        <rFont val="Arial Narrow"/>
        <family val="2"/>
      </rPr>
      <t xml:space="preserve">= </t>
    </r>
    <r>
      <rPr>
        <b/>
        <sz val="10"/>
        <rFont val="Arial Narrow"/>
        <family val="2"/>
      </rPr>
      <t>Actividad 2</t>
    </r>
    <r>
      <rPr>
        <sz val="10"/>
        <rFont val="Arial Narrow"/>
        <family val="2"/>
      </rPr>
      <t xml:space="preserve"> Seguimiento de Negocios Verdes verificados en la vigencia del reporte(Emprendimiento, Empresas Avaladas/No Avaladas, Empresas Ancla).  
</t>
    </r>
    <r>
      <rPr>
        <b/>
        <sz val="10"/>
        <rFont val="Arial Narrow"/>
        <family val="2"/>
      </rPr>
      <t>EAIPNNVAA3t =Actividad 3</t>
    </r>
    <r>
      <rPr>
        <sz val="10"/>
        <rFont val="Arial Narrow"/>
        <family val="2"/>
      </rPr>
      <t xml:space="preserve"> Estructuración e implementación de acciones estratégicas para el fomento y fortalecimiento de los Negocios Verdes en la vigencia del reporte
</t>
    </r>
    <r>
      <rPr>
        <b/>
        <sz val="10"/>
        <rFont val="Arial Narrow"/>
        <family val="2"/>
      </rPr>
      <t>EAIPNNVAA4t</t>
    </r>
    <r>
      <rPr>
        <sz val="10"/>
        <rFont val="Arial Narrow"/>
        <family val="2"/>
      </rPr>
      <t xml:space="preserve"> = </t>
    </r>
    <r>
      <rPr>
        <b/>
        <sz val="10"/>
        <rFont val="Arial Narrow"/>
        <family val="2"/>
      </rPr>
      <t>Actividad 4</t>
    </r>
    <r>
      <rPr>
        <sz val="10"/>
        <rFont val="Arial Narrow"/>
        <family val="2"/>
      </rPr>
      <t xml:space="preserve"> Participación en espacios de articulación y gobernanza para el fomento y fortalecimiento de Negocios Verdes en la vigencia del reporte (Nodos, Comités, Mesas, Ecosistemas, Federaciones, entre otros)
a  = Ponderador de EAIPNNVAA1t – 30%
b  = Ponderador de EAIPNNVAA2t – 30%
c = Ponderador de EAIPNNVAA3t – 20%
d  = Ponderador de EAIPNNVAA4t – 20%</t>
    </r>
  </si>
  <si>
    <r>
      <t>Para el cálculo de cada una de las actividades
Acc</t>
    </r>
    <r>
      <rPr>
        <vertAlign val="subscript"/>
        <sz val="11"/>
        <rFont val="Arial Narrow"/>
        <family val="2"/>
      </rPr>
      <t>n</t>
    </r>
    <r>
      <rPr>
        <sz val="11"/>
        <rFont val="Arial Narrow"/>
        <family val="2"/>
      </rPr>
      <t xml:space="preserve"> = Actividad 1, 2, 3 ó 4 para la verificación de la implementación del Plan Nacional de Negocios Verdes
∑ =  sumatoria  de las variables
Acc = es la acción que hae parte de cada actividad que se deben ejecutar para validar la ejecución cada actividad
p = ponderador asignado acada acción</t>
    </r>
  </si>
  <si>
    <r>
      <t xml:space="preserve">Indicador Complementario: 
Ejecución presupuestal de las acciones relacionadas con la Implementación del Plan Nacional de Negocios Verdes por la Autoridad Ambiental:  
</t>
    </r>
    <r>
      <rPr>
        <b/>
        <sz val="10"/>
        <rFont val="Arial Narrow"/>
        <family val="2"/>
      </rPr>
      <t xml:space="preserve">EAPNNV i </t>
    </r>
    <r>
      <rPr>
        <sz val="10"/>
        <rFont val="Arial Narrow"/>
        <family val="2"/>
      </rPr>
      <t xml:space="preserve">=Ejecución Presupuestal de la acción / asociada al Plan Nacional de Negocios Verdes por la autoridad ambiental en el año t. 
</t>
    </r>
    <r>
      <rPr>
        <b/>
        <sz val="10"/>
        <rFont val="Arial Narrow"/>
        <family val="2"/>
      </rPr>
      <t>CAPNNV it</t>
    </r>
    <r>
      <rPr>
        <sz val="10"/>
        <rFont val="Arial Narrow"/>
        <family val="2"/>
      </rPr>
      <t xml:space="preserve">= Compromisos correspondientes a la acción i en el marco del Plan Nacional de Negocios Verdes por la autoridad ambiental en el año t. 
</t>
    </r>
    <r>
      <rPr>
        <b/>
        <sz val="10"/>
        <rFont val="Arial Narrow"/>
        <family val="2"/>
      </rPr>
      <t xml:space="preserve">PDPNNV it= </t>
    </r>
    <r>
      <rPr>
        <sz val="10"/>
        <rFont val="Arial Narrow"/>
        <family val="2"/>
      </rPr>
      <t xml:space="preserve">Presupuesto Obligado a la acción i en el marco del Plan Nacional de Negocios Verdes por la autoridad ambiental en el año t. 
</t>
    </r>
  </si>
  <si>
    <r>
      <t>Para su cálculo, se diligencia la siguiente información:
Línea base</t>
    </r>
    <r>
      <rPr>
        <sz val="10"/>
        <rFont val="Arial Narrow"/>
        <family val="2"/>
      </rPr>
      <t xml:space="preserve">
31 de diciembre de la vigencia anterión a la formulación del PAC</t>
    </r>
  </si>
  <si>
    <t>Programación Plan de Acción</t>
  </si>
  <si>
    <t>Ejecución Plan de Acción</t>
  </si>
  <si>
    <t>Calculo indicador</t>
  </si>
  <si>
    <t xml:space="preserve">Indicador Complementario: 
</t>
  </si>
  <si>
    <r>
      <rPr>
        <sz val="10"/>
        <rFont val="Arial Narrow"/>
        <family val="2"/>
      </rPr>
      <t xml:space="preserve">Para el calculo del indicador las Autoridades Ambientales deberan tener encuenta que el informe del proceso de verificación de negocios verdes debera contener los siguientes soportes con el fin que se pueda reportar el 100% para cada una de las actividades, informe que debra tenerse a dispocición para solicitides que se requiera y que además se tendrá encenta para el reporte del Plan de Ación Cuatrienal:
</t>
    </r>
    <r>
      <rPr>
        <b/>
        <sz val="10"/>
        <rFont val="Arial Narrow"/>
        <family val="2"/>
      </rPr>
      <t xml:space="preserve">
1.	Verificación de Negocios Verdes (Emprendimiento, Empresas Avaladas/No Avaladas, Empresas Ancla) con los siguientes soportes:
</t>
    </r>
    <r>
      <rPr>
        <sz val="10"/>
        <rFont val="Arial Narrow"/>
        <family val="2"/>
      </rPr>
      <t>- Base de datos de Negocios Verificados de acuerdo con formato definido por la ONVS
- Reporte de entrega de Aval a Negocios Verdes de acuerdo con formato definido por la ONVS
- Fichas de Verificación
- Plan de Mejora
- Presupuesto inicial y definitivo/obligado que soporta el desarrollo de la actividad (Formato SINA)</t>
    </r>
    <r>
      <rPr>
        <b/>
        <sz val="10"/>
        <rFont val="Arial Narrow"/>
        <family val="2"/>
      </rPr>
      <t xml:space="preserve">
2.	Seguimiento de Negocios Verdes verificados (Emprendimiento, Empresas Avaladas/No Avaladas, Empresas Ancla)
</t>
    </r>
    <r>
      <rPr>
        <sz val="10"/>
        <rFont val="Arial Narrow"/>
        <family val="2"/>
      </rPr>
      <t xml:space="preserve">
- Base de datos de seguimiento de Negocios Verdes 
- Fichas de verificación y/o reverificación actualizadas de acuerdo con el avance en la implementación del Plan de Mejora
- Plan de Mejora actualizado
- Presupuesto inicial y definitivo/obligado que soporta el desarrollo de la actividad (Formato SINA)</t>
    </r>
  </si>
  <si>
    <r>
      <t>3. 	Estructuración e implementación de acciones estratégicas para el fomento y fortalecimiento de los Negocios Verdes con los siguientes soportes:
-</t>
    </r>
    <r>
      <rPr>
        <sz val="10"/>
        <rFont val="Arial Narrow"/>
        <family val="2"/>
      </rPr>
      <t xml:space="preserve"> Proyecto estructurado y/o informe de la implementación del proyecto de acuerdo con formato definido por la ONVS.
- Informe que presente los principales resultados de la implementación de acciones estratégicas para el encadenamiento comercial de los negocios verdes con información sobre los negocios partícipes en cada espacio, beneficios generados a través de la implementación de estas acciones y demás necesarias de acuerdo con el indicador y formato definido por la ONVS. 
- Presupuesto inicial y definitivo/obligado que soporta el desarrollo de la actividad (Formato SINA)
</t>
    </r>
    <r>
      <rPr>
        <b/>
        <sz val="10"/>
        <rFont val="Arial Narrow"/>
        <family val="2"/>
      </rPr>
      <t xml:space="preserve">4.	Espacios de articulación y gobernanza para el fomento y fortalecimiento de Negocios Verdes (Nodos, Comités, Mesas, Ecosistemas, Federaciones, entre otros). </t>
    </r>
    <r>
      <rPr>
        <sz val="10"/>
        <rFont val="Arial Narrow"/>
        <family val="2"/>
      </rPr>
      <t xml:space="preserve">
- Plan de Trabajo Anual 
- Informe de cumplimiento del Plan de Trabajo Anual 
- Presupuesto inicial y definitivo/obligado que soporta el desarrollo de la actividad </t>
    </r>
  </si>
  <si>
    <t>Informes de Gestión de las Autoridades Ambientales</t>
  </si>
  <si>
    <t xml:space="preserve">Total </t>
  </si>
  <si>
    <t>2.13.1. Otra Cúal?</t>
  </si>
  <si>
    <t>Jurisdicción Autoridad Ambiental</t>
  </si>
  <si>
    <t xml:space="preserve">Nacional de Negocios Verdes (2022) como un instrumento para el desarrollo y posicionamiento de bienes y servicios que generan impactos ambientales positivos en Colombia.  
El Plan Nacional de Negocios Verdes responde a compromisos regionales, nacionales e internacionales de triple impacto (social, ambiental y económico) en tres líneas: primera, la conservación y uso sostenible de la biodiversidad (Iniciativa 30 x 30: proteger el 30% de las áreas marinas y terrestres -CDB-, devolver y revertir la pérdida del bosque natural, y la degradación de la tierra al 2030, y la generación de bioproductos), segundo, la descarbonización y acción climática (transición energética, reducir las emisiones de GEI en un 51% al 2030 y alcanzar la carbono neutralidad al 2050) y tercero, el fortalecimiento de la generación de tejido social, a través del fomento de alternativas económicas que aporten al bienestar, la generación de empleos verdes e ingresos en los territorios desde las economías consolidadas, en crecimiento y populares (PNNV, 2022).  </t>
  </si>
  <si>
    <t>Autoridades Ambientales</t>
  </si>
  <si>
    <r>
      <rPr>
        <b/>
        <sz val="10"/>
        <rFont val="Arial Narrow"/>
        <family val="2"/>
      </rPr>
      <t>1.	Actividad Verificación de Negocios Verdes (Emprendimiento, Empresas Avaladas/No Avaladas, Empresas Ancla)</t>
    </r>
    <r>
      <rPr>
        <sz val="10"/>
        <rFont val="Arial Narrow"/>
        <family val="2"/>
      </rPr>
      <t xml:space="preserve">
Verificación de Negocios Verdes: Se entiende por Verificación de Negocios Verdes la revisión de los 12 criterios establecidos en el Plan Nacional de Negocios Verdes, PNNV, de acuerdo con la metodología establecida; es decir, la Ficha de Verificación, además de la formulación, acompañamiento y seguimiento en la implementación del Plan de Mejora. Las fases del proceso de Verificación son: Inscripción, caracterización, verificación, plan de mejora y seguimiento a la implementación del plan de mejora. 
Línea Base: Se establece como línea base el promedio de negocios verdes verificados por Autoridad Ambiental entre los años 2019 – 2021. A continuación, se presenta la línea base:
Nota: Se aclara que para definir la línea base se tienen en cuenta los negocios verdes verificados por las Ventanillas de Negocios Verdes en las Autoridades Ambientales, así como los verificados en el marco del Programa de Generación de Negocios Verdes (PGNV)</t>
    </r>
  </si>
  <si>
    <t xml:space="preserve">
</t>
  </si>
  <si>
    <t/>
  </si>
  <si>
    <r>
      <t xml:space="preserve">Para la definición de la meta relacionada con la verificación de Negocios Verdes, la Oficina de Negocios Verdes y Sostenibles realizó una propuesta a las Ventanillas de Negocios Verdes la cual en algunos casos fue aceptada y en otras se recibió respuesta en donde se solicitó la modificación respecto de la meta anual propuesta. La Oficina de Negocios Verdes y Sostenibles acogió la propuesta presentada por las Ventanillas de Negocios Verdes. Para las Autoridades Ambientales que no dieron respuesta respecto de la propuesta de verificación, la Oficina de Negocios Verdes realizó la proyección a partir del promedio registrado por la Ventanilla durante los últimos tres (3) años, sin incluir los Negocios Verdes verificados en el marco de Programa de Generación de Negocios Verdes. Se espera que las Autoridades Ambientales acojan la meta proyectada. 
</t>
    </r>
    <r>
      <rPr>
        <b/>
        <u/>
        <sz val="10"/>
        <rFont val="Arial Narrow"/>
        <family val="2"/>
      </rPr>
      <t>Meta: 2346 Nuevos Negocios Verdes verificados entre los años 2023 – 2027. La meta se establece por Autoridad Ambiental de la siguiente manera:</t>
    </r>
    <r>
      <rPr>
        <sz val="10"/>
        <rFont val="Arial Narrow"/>
        <family val="2"/>
      </rPr>
      <t xml:space="preserve">
</t>
    </r>
  </si>
  <si>
    <r>
      <t xml:space="preserve">
 *Autoridades Ambientales con proyección de acuerdo con promedio: AMVA, EPA CARTAGENA, CORALINA, EPA BUENAVENTURA, CORPOCALDAS, CAM, DAGMA, SDA, CSB, CORPORINOQUIA y CVC. 
</t>
    </r>
    <r>
      <rPr>
        <b/>
        <sz val="10"/>
        <rFont val="Arial Narrow"/>
        <family val="2"/>
      </rPr>
      <t>2.	Seguimiento de Negocios Verdes verificados (Emprendimiento, Empresas Avaladas/No Avaladas, Empresas Ancla)</t>
    </r>
    <r>
      <rPr>
        <sz val="10"/>
        <rFont val="Arial Narrow"/>
        <family val="2"/>
      </rPr>
      <t xml:space="preserve">
El proceso de verificación de Negocios Verdes se viene desarrollando por las Ventanillas de Negocios Verdes en cada uno de los territorios. Además de la identificación inicial, se desarrolla un ejercicio de caracterización y revisión de cumplimiento de criterios de Negocios Verdes, como un ejercicio de diagnóstico que conlleve a la estructuración de un Plan de Mejora en donde se identifiquen y planteen las necesidades de fortalecimiento de los Negocios Verdes. 
Las Ventanillas de Negocios Verdes desarrollan el ejercicio de seguimiento en la implementación del Plan de Mejora, actualizando la herramienta de verificación así como los planes de mejora de acuerdo con el cumplimiento de las actividades establecidas. 
En ese sentido, en el marco del Indicador Mínimo de Gestión, se plantea el seguimiento a los Planes de Mejora a los Negocios Verdes verificados en años anteriores. 
</t>
    </r>
    <r>
      <rPr>
        <b/>
        <u/>
        <sz val="10"/>
        <rFont val="Arial Narrow"/>
        <family val="2"/>
      </rPr>
      <t xml:space="preserve">Meta: Seguimiento a por lo menos el 20% de los Negocios Verdes registrados como activos en la Ventanilla de Negocios Verdes. </t>
    </r>
  </si>
  <si>
    <r>
      <rPr>
        <b/>
        <sz val="10"/>
        <rFont val="Arial Narrow"/>
        <family val="2"/>
      </rPr>
      <t xml:space="preserve">3.	Actividad estructuración e implementación de acciones estratégicas para el fomento y fortalecimiento de los Negocios Verdes
El Plan Nacional de Negocios Verdes identificó entre las principales necesidades de los negocios verdes los siguientes: 
</t>
    </r>
    <r>
      <rPr>
        <sz val="10"/>
        <rFont val="Arial Narrow"/>
        <family val="2"/>
      </rPr>
      <t xml:space="preserve">
A.	Acceso a mercados
B.	Encadenamiento Productivo
C.	Acceso a incentivos y herramientas financieras
D.	Fortalecimiento de la oferta
E.	Cumplimiento de estándares de mercado y requisitos legales
F.	Aprovechamiento de las oportunidades de la biodiversidad 
G.	Escalamiento empresarial
H.	Formación y fortalecimiento del talento humano
I.	Investigación, desarrollo e innovación 
En ese sentido, se considera estratégico el accionar de las Autoridades Ambientales para lograr mejorar las condiciones de los negocios verdes en función de estas necesidades. Por lo anterior se plantean las siguientes acciones estratégicas a desarrollar en cada año por parte de cada una de las Autoridades Ambientales: 
</t>
    </r>
    <r>
      <rPr>
        <b/>
        <u/>
        <sz val="10"/>
        <rFont val="Arial Narrow"/>
        <family val="2"/>
      </rPr>
      <t xml:space="preserve">Meta: Lograr el 100% de cumplimiento sobre la actividad estructuración e implementación de acciones estratégicas para el fomento y fortalecimiento de los Negocios Verdes: 
</t>
    </r>
    <r>
      <rPr>
        <sz val="10"/>
        <rFont val="Arial Narrow"/>
        <family val="2"/>
      </rPr>
      <t xml:space="preserve">*Las Autoridades Ambientales pueden generar procesos de articulación con actores del territorio para la estructuración e implementación de los proyectos así como para el desarrollo de las acciones estratégicas para el encadenamiento comercial de los negocios verdes. </t>
    </r>
  </si>
  <si>
    <r>
      <rPr>
        <b/>
        <sz val="10"/>
        <rFont val="Arial Narrow"/>
        <family val="2"/>
      </rPr>
      <t xml:space="preserve">4.	Participación en espacios de articulación y gobernanza para el fomento y fortalecimiento de Negocios Verdes (Nodos, Comités, Mesas, Ecosistemas, Federaciones, entre otros). </t>
    </r>
    <r>
      <rPr>
        <sz val="10"/>
        <rFont val="Arial Narrow"/>
        <family val="2"/>
      </rPr>
      <t xml:space="preserve">
Nodo Negocios Verdes: Se entiende el Nodo (Comité, Mesa, Ecosistema, Federación, entre otros) de Negocios Verdes como un espacio conformado por diferentes entidades del sector público y privado tales como; Gobernaciones, Alcaldías, Cámaras de Comercio, Universidades, ONGs, aliados comerciales y otros. El Nodo tiene como función principal facilitar diferentes instrumentos y herramientas para la gestión económica, social y ambiental de los negocios verdes logrando impulsar su dinámica empresarial y comercial desde los territorios. Cada Nodo de Negocios Verdes deberá al inicio de su gestión desarrollar un ejercicio de planeación a partir de las necesidades de los negocios verdes en cada territorio. 
Línea Base: En algunos territorios operan los Nodos de negocios verdes. En otros territorios aún no se ha formalizado esta figura organizacional en torno a los negocios verdes. 
</t>
    </r>
    <r>
      <rPr>
        <b/>
        <u/>
        <sz val="10"/>
        <rFont val="Arial Narrow"/>
        <family val="2"/>
      </rPr>
      <t xml:space="preserve">Meta: Participación por parte de la Ventanilla de Negocios Verdes en al menos (1) un espacio de articulación y gobernanza para el fomento y fortalecimiento de Negocios Verdes (Nodos, Comités, Mesas, Ecosistemas, Federaciones, entre otros). </t>
    </r>
    <r>
      <rPr>
        <sz val="10"/>
        <rFont val="Arial Narrow"/>
        <family val="2"/>
      </rPr>
      <t xml:space="preserve">
Dentro de las acciones del Nodo (Comité, Mesa, Ecosistema, Federación, entre otros) regional/departamental de Negocios Verdes se deberá construir en la fase inicial de cada año un plan de trabajo anual en función de las líneas del PNNV: 
1.	Línea 1. Alianzas, articulación y política
2.	Línea 2.Sistema de información, monitoreo y seguimiento
3.	Línea 3.Instrumentos económicos, financieros e incentivos
4.	Línea 4.Consumo responsable y sostenible
5.	Línea 5. Fortalecimiento de capacidades
6.	Línea 6. Desarrollo y fortalecimiento de la oferta
7.	Línea 7.Investigación, desarrollo e innovación
8.	Línea 8. Acceso a mercados
Al final de cada periodo anual, la Ventanilla de Negocios Verdes deberá presentar un Informe de cumplimiento del Plan de Trabajo Anual por parte del Nodo (Comité, Mesa, Ecosistema, Federación, entre otros). </t>
    </r>
  </si>
  <si>
    <t xml:space="preserve">Pagína Web MinAmbiente www.minambiente.gov.co </t>
  </si>
  <si>
    <t>Oficina de Negocios Verdes y Sostenible</t>
  </si>
  <si>
    <t xml:space="preserve">Jefe de Oficina </t>
  </si>
  <si>
    <t>Ministerio de Ambiente y Desarrollo Sostenible</t>
  </si>
  <si>
    <t>+57 601 3323400</t>
  </si>
  <si>
    <t>Director</t>
  </si>
  <si>
    <t>PERIODO REPORTADO:</t>
  </si>
  <si>
    <t>(Hoja metodológica versión 2,00)</t>
  </si>
  <si>
    <t>Datos reportados por la Corporación</t>
  </si>
  <si>
    <t>Datos establecidos por el MADS</t>
  </si>
  <si>
    <t>VOLVER AL INDICE</t>
  </si>
  <si>
    <t>Datos calculados por el sistema</t>
  </si>
  <si>
    <t>AÑO 1</t>
  </si>
  <si>
    <t>AÑO 2</t>
  </si>
  <si>
    <t>AÑO 3</t>
  </si>
  <si>
    <t>AÑO 4</t>
  </si>
  <si>
    <t xml:space="preserve"> ¿El Indicador aplica por las autoridades ambientales regionales? </t>
  </si>
  <si>
    <t>SI APLICA</t>
  </si>
  <si>
    <t>SI SE REPORTA</t>
  </si>
  <si>
    <t xml:space="preserve">Observaciones </t>
  </si>
  <si>
    <t>Para su cálculo, se diligencia la siguiente información:</t>
  </si>
  <si>
    <t>Línea Base
31 de diciembre de la vigencia anterión a la formulación del PAC</t>
  </si>
  <si>
    <t>Actividad 1</t>
  </si>
  <si>
    <t>Actividad 2</t>
  </si>
  <si>
    <t>Actividad 3</t>
  </si>
  <si>
    <t>Actividad 4</t>
  </si>
  <si>
    <t xml:space="preserve"> Base de datos de Negocios Verificados de acuerdo con formato definido por la ONVS</t>
  </si>
  <si>
    <t>Reporte de entrega de Aval a Negocios Verdes de acuerdo con formato definido por la ONVS</t>
  </si>
  <si>
    <t>Fichas de Verificación</t>
  </si>
  <si>
    <t>Plan de Mejora</t>
  </si>
  <si>
    <t xml:space="preserve"> Presupuesto inicial y definitivo/obligado que soporta el desarrollo de la actividad</t>
  </si>
  <si>
    <t xml:space="preserve">Base de datos de seguimiento de Negocios Verdes </t>
  </si>
  <si>
    <t>Fichas de Verificación y/o reverificación actualizadas de acuerdo con el avance en la implementación del Plan de Mejora</t>
  </si>
  <si>
    <t>Plan de Mejora actualizado</t>
  </si>
  <si>
    <t xml:space="preserve">Presupuesto inicial y definitivo/obligado que soporta el desarrollo de la actividad </t>
  </si>
  <si>
    <t>Proyecto estructurado y/o informe de la implementación del proyecto de acuerdo con formato definido por la ONVS.</t>
  </si>
  <si>
    <t xml:space="preserve">Informe que presente los principales resultados de la implementación de acciones estratégicas para el encadenamiento comercial de los negocios verdes con información sobre los negocios partícipes en cada espacio, beneficios generados a través de la implementación de estas acciones y demás necesarias de acuerdo con el indicador y formato definido por la ONVS. </t>
  </si>
  <si>
    <t>Presupuesto inicial y definitivo/obligado que soporta el desarrollo de la actividad (formato SINA)</t>
  </si>
  <si>
    <t xml:space="preserve">Plan de Trabajo Anual </t>
  </si>
  <si>
    <t>Informe de cumplimiento del Plan de Trabajo Anual</t>
  </si>
  <si>
    <t>Presupuesto inicial y definitivo/obligado que soporta el desarrollo de la actividad</t>
  </si>
  <si>
    <t>Vigencia</t>
  </si>
  <si>
    <t xml:space="preserve"> Presupuesto inicial y definitivo/obligado que soporta el desarrollo de la actividad </t>
  </si>
  <si>
    <t>Año 1</t>
  </si>
  <si>
    <t>Año 2</t>
  </si>
  <si>
    <t>Año 3</t>
  </si>
  <si>
    <t>Año 4</t>
  </si>
  <si>
    <t>Variable</t>
  </si>
  <si>
    <t>Avance de la Actividad 1 relacionada con el Plan Nacional de Negocios Verdes, en el tiempo t. - Verificación de Negocios Verdes (Emprendimiento, Empresas Avaladas/No Avaladas, Empresas Ancla). EAIPNNVAA1t</t>
  </si>
  <si>
    <t>Avance de la Actividad 2 relacionada con el Plan Nacional de Negocios Verdes, en el tiempo t. Seguimiento de Negocios Verdes verificados (Emprendimiento, Empresas Avaladas/No Avaladas, Empresas Ancla). EAIPNNVAA2t</t>
  </si>
  <si>
    <t>Avance de la Actividad 3 relacionada con el Plan Nacional de Negocios Verdes, en el tiempo t. Estructuración e implementación de acciones estratégicas para el fomento y fortalecimiento de los Negocios Verdes. EAIPNNVAA3t</t>
  </si>
  <si>
    <t>Avance de la Actividad 4 relacionada con el Plan Nacional de Negocios Verdes, en el tiempo t. Participación en espacios de articulación y gobernanza para el fomento y fortalecimiento de Negocios Verdes (Nodos, Comités, Mesas, Ecosistemas, Federaciones, entre otros). EAIPNNVAA4t</t>
  </si>
  <si>
    <r>
      <t>Implementación del Plan Nacional de Negocios Verdes por la Autoridad Ambiental en el tiempo t. IPNNVAA</t>
    </r>
    <r>
      <rPr>
        <b/>
        <vertAlign val="subscript"/>
        <sz val="9"/>
        <color rgb="FF000000"/>
        <rFont val="Arial Narrow"/>
        <family val="2"/>
      </rPr>
      <t>t</t>
    </r>
  </si>
  <si>
    <t>Indicador complementario</t>
  </si>
  <si>
    <t>TOTAL</t>
  </si>
  <si>
    <t>APROPIADO</t>
  </si>
  <si>
    <t>OBLIGADO</t>
  </si>
  <si>
    <t>Ejecución de la Actividad 1 relacionada con el Plan Nacional de Negocios Verdes, en el tiempo t. - Verificación de Negocios Verdes (Emprendimiento, Empresas Avaladas/No Avaladas, Empresas Ancla). EAIPNNVAA1t</t>
  </si>
  <si>
    <t>Ejecución de la Actividad 2 relacionada con el Plan Nacional de Negocios Verdes, en el tiempo t. Seguimiento de Negocios Verdes verificados (Emprendimiento, Empresas Avaladas/No Avaladas, Empresas Ancla). EAIPNNVAA2t</t>
  </si>
  <si>
    <t>Ejecución de la Actividad 3 relacionada con el Plan Nacional de Negocios Verdes, en el tiempo t. Estructuración e implementación de acciones estratégicas para el fomento y fortalecimiento de los Negocios Verdes. EAIPNNVAA3t</t>
  </si>
  <si>
    <t>Ejecución de la Actividad 4 relacionada con el Plan Nacional de Negocios Verdes, en el tiempo t. Participación en espacios de articulación y gobernanza para el fomento y fortalecimiento de Negocios Verdes (Nodos, Comités, Mesas, Ecosistemas, Federaciones, entre otros). EAIPNNVAA4t</t>
  </si>
  <si>
    <t>Total</t>
  </si>
  <si>
    <t>Ejecución presupuestal</t>
  </si>
  <si>
    <t>Responsable del reporte de las variables del indicador</t>
  </si>
  <si>
    <t>Nombre del funcionario</t>
  </si>
  <si>
    <t>Correo electrónico</t>
  </si>
  <si>
    <t>Dirección</t>
  </si>
  <si>
    <t>MATRIZ DE REPORTE DE AVANCE DE INDICADORES MÍNIMOS DE GESTIÓN INCORPORADOS EN LA RESOLUCIÓN</t>
  </si>
  <si>
    <t>David Mauricio Katz Asprilla</t>
  </si>
  <si>
    <t>dkatz@minambiente.gov.co</t>
  </si>
  <si>
    <t>Correo institucional: info@minambiente.gov.co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</si>
</sst>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0.0%"/>
    <numFmt numFmtId="165" formatCode="_-&quot;$&quot;\ * #,##0_-;\-&quot;$&quot;\ * #,##0_-;_-&quot;$&quot;\ * &quot;-&quot;??_-;_-@_-"/>
  </numFmts>
  <fonts count="4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0"/>
      <color theme="10"/>
      <name val="Arial"/>
      <family val="2"/>
    </font>
    <font>
      <sz val="10"/>
      <name val="Arial"/>
      <family val="2"/>
    </font>
    <font>
      <b/>
      <sz val="12"/>
      <name val="Arial Narrow"/>
      <family val="2"/>
    </font>
    <font>
      <u/>
      <sz val="11"/>
      <color theme="10"/>
      <name val="Calibri"/>
      <family val="2"/>
      <scheme val="minor"/>
    </font>
    <font>
      <sz val="11"/>
      <color theme="1"/>
      <name val="Arial Narrow"/>
      <family val="2"/>
    </font>
    <font>
      <sz val="9"/>
      <color rgb="FF000000"/>
      <name val="Arial Narrow"/>
      <family val="2"/>
    </font>
    <font>
      <b/>
      <i/>
      <sz val="9"/>
      <color indexed="8"/>
      <name val="Arial Narrow"/>
      <family val="2"/>
    </font>
    <font>
      <i/>
      <sz val="9"/>
      <color rgb="FF000000"/>
      <name val="Arial Narrow"/>
      <family val="2"/>
    </font>
    <font>
      <u/>
      <sz val="11"/>
      <color theme="10"/>
      <name val="Arial Narrow"/>
      <family val="2"/>
    </font>
    <font>
      <sz val="9"/>
      <color theme="1"/>
      <name val="Arial Narrow"/>
      <family val="2"/>
    </font>
    <font>
      <sz val="10"/>
      <color theme="1"/>
      <name val="Arial Narrow"/>
      <family val="2"/>
    </font>
    <font>
      <b/>
      <sz val="9"/>
      <color rgb="FF000000"/>
      <name val="Arial Narrow"/>
      <family val="2"/>
    </font>
    <font>
      <b/>
      <u/>
      <sz val="10"/>
      <name val="Arial Narrow"/>
      <family val="2"/>
    </font>
    <font>
      <b/>
      <vertAlign val="subscript"/>
      <sz val="9"/>
      <color rgb="FF000000"/>
      <name val="Arial Narrow"/>
      <family val="2"/>
    </font>
    <font>
      <sz val="11"/>
      <name val="Arial Narrow"/>
      <family val="2"/>
    </font>
    <font>
      <sz val="8"/>
      <name val="Arial"/>
      <family val="2"/>
    </font>
    <font>
      <b/>
      <u/>
      <sz val="9"/>
      <color rgb="FF000000"/>
      <name val="Arial Narrow"/>
      <family val="2"/>
    </font>
    <font>
      <b/>
      <sz val="12"/>
      <name val="Arial"/>
      <family val="2"/>
    </font>
    <font>
      <sz val="9"/>
      <name val="Arial"/>
      <family val="2"/>
    </font>
    <font>
      <vertAlign val="subscript"/>
      <sz val="11"/>
      <name val="Arial Narrow"/>
      <family val="2"/>
    </font>
  </fonts>
  <fills count="14">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indexed="64"/>
      </patternFill>
    </fill>
  </fills>
  <borders count="103">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33">
    <xf numFmtId="0" fontId="0" fillId="0" borderId="0"/>
    <xf numFmtId="44" fontId="22" fillId="0" borderId="0" applyFont="0" applyFill="0" applyBorder="0" applyAlignment="0" applyProtection="0"/>
    <xf numFmtId="9" fontId="22" fillId="0" borderId="0" applyFont="0" applyFill="0" applyBorder="0" applyAlignment="0" applyProtection="0"/>
    <xf numFmtId="0" fontId="4" fillId="0" borderId="0"/>
    <xf numFmtId="0" fontId="13" fillId="0" borderId="0"/>
    <xf numFmtId="0" fontId="24" fillId="0" borderId="0" applyNumberFormat="0" applyFill="0" applyBorder="0" applyAlignment="0" applyProtection="0"/>
    <xf numFmtId="9" fontId="4" fillId="0" borderId="0" applyFont="0" applyFill="0" applyBorder="0" applyAlignment="0" applyProtection="0"/>
    <xf numFmtId="0" fontId="3" fillId="0" borderId="0"/>
    <xf numFmtId="0" fontId="2" fillId="0" borderId="0"/>
    <xf numFmtId="0" fontId="2" fillId="0" borderId="0"/>
    <xf numFmtId="0" fontId="1" fillId="0" borderId="0"/>
    <xf numFmtId="9" fontId="1"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21" fillId="0" borderId="0" applyNumberForma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cellStyleXfs>
  <cellXfs count="584">
    <xf numFmtId="0" fontId="0" fillId="0" borderId="0" xfId="0"/>
    <xf numFmtId="0" fontId="5" fillId="0" borderId="0" xfId="0" applyFont="1" applyAlignment="1">
      <alignment horizontal="center" vertical="center" wrapText="1"/>
    </xf>
    <xf numFmtId="0" fontId="6" fillId="0" borderId="0" xfId="0" applyFont="1"/>
    <xf numFmtId="0" fontId="0" fillId="0" borderId="0" xfId="0" applyAlignment="1">
      <alignment horizontal="center"/>
    </xf>
    <xf numFmtId="0" fontId="11" fillId="0" borderId="9" xfId="0" applyFont="1" applyBorder="1" applyAlignment="1">
      <alignment horizontal="left" vertical="center" wrapText="1"/>
    </xf>
    <xf numFmtId="0" fontId="11" fillId="0" borderId="5" xfId="0" quotePrefix="1" applyFont="1" applyBorder="1" applyAlignment="1">
      <alignment horizontal="left" vertical="center" wrapText="1"/>
    </xf>
    <xf numFmtId="0" fontId="11" fillId="0" borderId="0" xfId="0" quotePrefix="1" applyFont="1" applyAlignment="1">
      <alignment horizontal="left" vertical="center" wrapText="1"/>
    </xf>
    <xf numFmtId="0" fontId="11" fillId="0" borderId="9" xfId="0" applyFont="1" applyBorder="1" applyAlignment="1">
      <alignment vertical="center" wrapText="1"/>
    </xf>
    <xf numFmtId="0" fontId="11" fillId="0" borderId="0" xfId="0" applyFont="1" applyAlignment="1">
      <alignment vertical="center" wrapText="1"/>
    </xf>
    <xf numFmtId="0" fontId="11" fillId="0" borderId="1" xfId="0" applyFont="1" applyBorder="1" applyAlignment="1">
      <alignment vertical="center" wrapText="1"/>
    </xf>
    <xf numFmtId="0" fontId="11" fillId="0" borderId="6" xfId="0" quotePrefix="1" applyFont="1" applyBorder="1" applyAlignment="1">
      <alignment vertical="center" wrapText="1"/>
    </xf>
    <xf numFmtId="0" fontId="11" fillId="0" borderId="5" xfId="0" quotePrefix="1" applyFont="1" applyBorder="1" applyAlignment="1">
      <alignment vertical="center" wrapText="1"/>
    </xf>
    <xf numFmtId="0" fontId="11" fillId="0" borderId="7" xfId="0" quotePrefix="1" applyFont="1" applyBorder="1" applyAlignment="1">
      <alignment horizontal="left" vertical="center" wrapText="1"/>
    </xf>
    <xf numFmtId="0" fontId="11" fillId="0" borderId="11" xfId="0" quotePrefix="1" applyFont="1" applyBorder="1" applyAlignment="1">
      <alignment horizontal="left" vertical="center" wrapText="1"/>
    </xf>
    <xf numFmtId="0" fontId="11" fillId="0" borderId="12" xfId="0" quotePrefix="1" applyFont="1" applyBorder="1" applyAlignment="1">
      <alignment horizontal="left" vertical="center" wrapText="1"/>
    </xf>
    <xf numFmtId="0" fontId="11" fillId="0" borderId="8" xfId="0" applyFont="1" applyBorder="1" applyAlignment="1">
      <alignment vertical="center" wrapText="1"/>
    </xf>
    <xf numFmtId="0" fontId="11" fillId="0" borderId="10" xfId="0" applyFont="1" applyBorder="1" applyAlignment="1">
      <alignment vertical="center" wrapText="1"/>
    </xf>
    <xf numFmtId="0" fontId="11"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5" fillId="2" borderId="0" xfId="0" applyFont="1" applyFill="1" applyAlignment="1">
      <alignment horizontal="center" vertical="center" wrapText="1"/>
    </xf>
    <xf numFmtId="0" fontId="6" fillId="2" borderId="0" xfId="0" applyFont="1" applyFill="1"/>
    <xf numFmtId="0" fontId="0" fillId="2" borderId="0" xfId="0" applyFill="1"/>
    <xf numFmtId="0" fontId="11" fillId="2" borderId="5" xfId="0" quotePrefix="1" applyFont="1" applyFill="1" applyBorder="1" applyAlignment="1">
      <alignment horizontal="left" vertical="center" wrapText="1"/>
    </xf>
    <xf numFmtId="0" fontId="11" fillId="2" borderId="7" xfId="0" quotePrefix="1" applyFont="1" applyFill="1" applyBorder="1" applyAlignment="1">
      <alignment horizontal="left" vertical="center" wrapText="1"/>
    </xf>
    <xf numFmtId="0" fontId="11" fillId="2" borderId="0" xfId="0" quotePrefix="1" applyFont="1" applyFill="1" applyAlignment="1">
      <alignment horizontal="left" vertical="center" wrapText="1"/>
    </xf>
    <xf numFmtId="0" fontId="11" fillId="2" borderId="12" xfId="0" quotePrefix="1" applyFont="1" applyFill="1" applyBorder="1" applyAlignment="1">
      <alignment horizontal="left" vertical="center" wrapText="1"/>
    </xf>
    <xf numFmtId="0" fontId="11" fillId="2" borderId="9" xfId="0" applyFont="1" applyFill="1" applyBorder="1" applyAlignment="1">
      <alignment vertical="center" wrapText="1"/>
    </xf>
    <xf numFmtId="0" fontId="11" fillId="2" borderId="10" xfId="0" applyFont="1" applyFill="1" applyBorder="1" applyAlignment="1">
      <alignment vertical="center" wrapText="1"/>
    </xf>
    <xf numFmtId="0" fontId="11" fillId="2" borderId="5" xfId="0" applyFont="1" applyFill="1" applyBorder="1" applyAlignment="1">
      <alignment vertical="center" wrapText="1"/>
    </xf>
    <xf numFmtId="0" fontId="12" fillId="2" borderId="0" xfId="0" applyFont="1" applyFill="1" applyAlignment="1">
      <alignment horizontal="left" vertical="center" wrapText="1"/>
    </xf>
    <xf numFmtId="0" fontId="11" fillId="2" borderId="0" xfId="0" applyFont="1" applyFill="1" applyAlignment="1">
      <alignment horizontal="center" vertical="center" wrapText="1"/>
    </xf>
    <xf numFmtId="0" fontId="11" fillId="0" borderId="0" xfId="0" applyFont="1" applyAlignment="1">
      <alignment horizontal="center" vertical="center" wrapText="1"/>
    </xf>
    <xf numFmtId="0" fontId="11" fillId="0" borderId="34" xfId="0" applyFont="1" applyBorder="1" applyAlignment="1">
      <alignment horizontal="center" vertical="center" wrapText="1"/>
    </xf>
    <xf numFmtId="0" fontId="11"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1" fillId="0" borderId="12" xfId="0" applyFont="1" applyBorder="1" applyAlignment="1">
      <alignment horizontal="center" vertical="center" wrapText="1"/>
    </xf>
    <xf numFmtId="0" fontId="11" fillId="2" borderId="36"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2" fillId="2" borderId="32" xfId="0" applyFont="1" applyFill="1" applyBorder="1" applyAlignment="1">
      <alignment horizontal="left" vertical="center" wrapText="1"/>
    </xf>
    <xf numFmtId="0" fontId="11" fillId="2" borderId="33" xfId="0" applyFont="1" applyFill="1" applyBorder="1" applyAlignment="1">
      <alignment vertical="center" wrapText="1"/>
    </xf>
    <xf numFmtId="0" fontId="11" fillId="2" borderId="40" xfId="0" applyFont="1" applyFill="1" applyBorder="1" applyAlignment="1">
      <alignment horizontal="center" vertical="center" wrapText="1"/>
    </xf>
    <xf numFmtId="0" fontId="11" fillId="2" borderId="44" xfId="0" applyFont="1" applyFill="1" applyBorder="1" applyAlignment="1">
      <alignment horizontal="center" vertical="center" wrapText="1"/>
    </xf>
    <xf numFmtId="0" fontId="12" fillId="2" borderId="33" xfId="0" applyFont="1" applyFill="1" applyBorder="1" applyAlignment="1">
      <alignment horizontal="left" vertical="center" wrapText="1"/>
    </xf>
    <xf numFmtId="0" fontId="11" fillId="2" borderId="31" xfId="0" applyFont="1" applyFill="1" applyBorder="1" applyAlignment="1">
      <alignment horizontal="center" vertical="center" wrapText="1"/>
    </xf>
    <xf numFmtId="0" fontId="11" fillId="2" borderId="33" xfId="0" applyFont="1" applyFill="1" applyBorder="1" applyAlignment="1">
      <alignment horizontal="center" vertical="center" wrapText="1"/>
    </xf>
    <xf numFmtId="0" fontId="11" fillId="2" borderId="42" xfId="0" applyFont="1" applyFill="1" applyBorder="1" applyAlignment="1">
      <alignment horizontal="center" vertical="center" wrapText="1"/>
    </xf>
    <xf numFmtId="0" fontId="13" fillId="6" borderId="0" xfId="0" applyFont="1" applyFill="1"/>
    <xf numFmtId="0" fontId="13" fillId="5" borderId="0" xfId="0" applyFont="1" applyFill="1"/>
    <xf numFmtId="0" fontId="11" fillId="0" borderId="30" xfId="0" quotePrefix="1" applyFont="1" applyBorder="1" applyAlignment="1">
      <alignment horizontal="center" vertical="center" wrapText="1"/>
    </xf>
    <xf numFmtId="0" fontId="11" fillId="0" borderId="9" xfId="0" quotePrefix="1" applyFont="1" applyBorder="1" applyAlignment="1">
      <alignment horizontal="center" vertical="center" wrapText="1"/>
    </xf>
    <xf numFmtId="0" fontId="11" fillId="0" borderId="39" xfId="0" quotePrefix="1" applyFont="1" applyBorder="1" applyAlignment="1">
      <alignment horizontal="center" vertical="center" wrapText="1"/>
    </xf>
    <xf numFmtId="0" fontId="11" fillId="0" borderId="57" xfId="0" quotePrefix="1" applyFont="1" applyBorder="1" applyAlignment="1">
      <alignment horizontal="center" vertical="center" wrapText="1"/>
    </xf>
    <xf numFmtId="0" fontId="12" fillId="10" borderId="1" xfId="0" applyFont="1" applyFill="1" applyBorder="1" applyAlignment="1">
      <alignment horizontal="center" vertical="center" wrapText="1"/>
    </xf>
    <xf numFmtId="0" fontId="12" fillId="10" borderId="35" xfId="0" applyFont="1" applyFill="1" applyBorder="1" applyAlignment="1">
      <alignment horizontal="center" vertical="center" wrapText="1"/>
    </xf>
    <xf numFmtId="0" fontId="12" fillId="10" borderId="13" xfId="0" applyFont="1" applyFill="1" applyBorder="1" applyAlignment="1">
      <alignment horizontal="center" vertical="center" wrapText="1"/>
    </xf>
    <xf numFmtId="0" fontId="12" fillId="10" borderId="37" xfId="0" applyFont="1" applyFill="1" applyBorder="1" applyAlignment="1">
      <alignment horizontal="center" vertical="center" wrapText="1"/>
    </xf>
    <xf numFmtId="0" fontId="9" fillId="9" borderId="3" xfId="0" applyFont="1" applyFill="1" applyBorder="1" applyAlignment="1">
      <alignment vertical="center"/>
    </xf>
    <xf numFmtId="0" fontId="9" fillId="9" borderId="2" xfId="0" applyFont="1" applyFill="1" applyBorder="1" applyAlignment="1">
      <alignment vertical="center"/>
    </xf>
    <xf numFmtId="0" fontId="9" fillId="9" borderId="4" xfId="0" applyFont="1" applyFill="1" applyBorder="1" applyAlignment="1">
      <alignment vertical="center"/>
    </xf>
    <xf numFmtId="0" fontId="9" fillId="9" borderId="6" xfId="0" applyFont="1" applyFill="1" applyBorder="1" applyAlignment="1">
      <alignment vertical="center"/>
    </xf>
    <xf numFmtId="0" fontId="9" fillId="9" borderId="5" xfId="0" applyFont="1" applyFill="1" applyBorder="1" applyAlignment="1">
      <alignment vertical="center"/>
    </xf>
    <xf numFmtId="0" fontId="9" fillId="9" borderId="7" xfId="0" applyFont="1" applyFill="1" applyBorder="1" applyAlignment="1">
      <alignment vertical="center"/>
    </xf>
    <xf numFmtId="0" fontId="9" fillId="9" borderId="8" xfId="0" applyFont="1" applyFill="1" applyBorder="1" applyAlignment="1">
      <alignment vertical="center"/>
    </xf>
    <xf numFmtId="0" fontId="9" fillId="9" borderId="9" xfId="0" applyFont="1" applyFill="1" applyBorder="1" applyAlignment="1">
      <alignment vertical="center"/>
    </xf>
    <xf numFmtId="0" fontId="9" fillId="9" borderId="10" xfId="0" applyFont="1" applyFill="1" applyBorder="1" applyAlignment="1">
      <alignment vertical="center"/>
    </xf>
    <xf numFmtId="0" fontId="11" fillId="0" borderId="0" xfId="3" applyFont="1" applyAlignment="1">
      <alignment vertical="center" wrapText="1"/>
    </xf>
    <xf numFmtId="0" fontId="11" fillId="0" borderId="0" xfId="3" applyFont="1" applyAlignment="1">
      <alignment vertical="center"/>
    </xf>
    <xf numFmtId="0" fontId="25" fillId="0" borderId="66" xfId="3" applyFont="1" applyBorder="1"/>
    <xf numFmtId="0" fontId="25" fillId="0" borderId="0" xfId="3" applyFont="1"/>
    <xf numFmtId="0" fontId="25" fillId="0" borderId="67" xfId="3" applyFont="1" applyBorder="1"/>
    <xf numFmtId="0" fontId="25" fillId="0" borderId="68" xfId="3" applyFont="1" applyBorder="1"/>
    <xf numFmtId="0" fontId="25" fillId="11" borderId="1" xfId="3" applyFont="1" applyFill="1" applyBorder="1" applyAlignment="1">
      <alignment vertical="top"/>
    </xf>
    <xf numFmtId="0" fontId="25" fillId="4" borderId="1" xfId="3" applyFont="1" applyFill="1" applyBorder="1" applyAlignment="1">
      <alignment vertical="top"/>
    </xf>
    <xf numFmtId="0" fontId="29" fillId="0" borderId="0" xfId="5" applyFont="1" applyFill="1" applyBorder="1"/>
    <xf numFmtId="0" fontId="25" fillId="0" borderId="1" xfId="3" applyFont="1" applyBorder="1" applyAlignment="1">
      <alignment vertical="top"/>
    </xf>
    <xf numFmtId="0" fontId="25" fillId="0" borderId="69" xfId="3" applyFont="1" applyBorder="1"/>
    <xf numFmtId="0" fontId="25" fillId="0" borderId="70" xfId="3" applyFont="1" applyBorder="1"/>
    <xf numFmtId="0" fontId="26" fillId="11" borderId="74" xfId="3" applyFont="1" applyFill="1" applyBorder="1" applyAlignment="1" applyProtection="1">
      <alignment horizontal="left" vertical="top" wrapText="1"/>
      <protection locked="0"/>
    </xf>
    <xf numFmtId="0" fontId="25" fillId="0" borderId="75" xfId="3" applyFont="1" applyBorder="1" applyAlignment="1" applyProtection="1">
      <alignment vertical="top"/>
      <protection hidden="1"/>
    </xf>
    <xf numFmtId="0" fontId="26" fillId="11" borderId="75" xfId="3" applyFont="1" applyFill="1" applyBorder="1" applyAlignment="1" applyProtection="1">
      <alignment horizontal="left" vertical="top" wrapText="1"/>
      <protection locked="0"/>
    </xf>
    <xf numFmtId="0" fontId="25" fillId="0" borderId="76" xfId="3" applyFont="1" applyBorder="1" applyAlignment="1" applyProtection="1">
      <alignment vertical="top"/>
      <protection hidden="1"/>
    </xf>
    <xf numFmtId="0" fontId="25" fillId="0" borderId="67" xfId="3" applyFont="1" applyBorder="1" applyAlignment="1" applyProtection="1">
      <alignment vertical="top"/>
      <protection hidden="1"/>
    </xf>
    <xf numFmtId="0" fontId="30" fillId="11" borderId="77" xfId="3" applyFont="1" applyFill="1" applyBorder="1" applyAlignment="1" applyProtection="1">
      <alignment horizontal="left" vertical="top"/>
      <protection locked="0"/>
    </xf>
    <xf numFmtId="0" fontId="30" fillId="11" borderId="1" xfId="3" applyFont="1" applyFill="1" applyBorder="1" applyAlignment="1" applyProtection="1">
      <alignment horizontal="left" vertical="top"/>
      <protection locked="0"/>
    </xf>
    <xf numFmtId="0" fontId="25" fillId="0" borderId="78" xfId="3" applyFont="1" applyBorder="1" applyAlignment="1">
      <alignment vertical="top"/>
    </xf>
    <xf numFmtId="0" fontId="29" fillId="0" borderId="68" xfId="5" applyFont="1" applyFill="1" applyBorder="1"/>
    <xf numFmtId="0" fontId="25" fillId="0" borderId="83" xfId="3" applyFont="1" applyBorder="1"/>
    <xf numFmtId="0" fontId="26" fillId="0" borderId="83" xfId="3" applyFont="1" applyBorder="1" applyAlignment="1">
      <alignment horizontal="right" vertical="top"/>
    </xf>
    <xf numFmtId="0" fontId="31" fillId="0" borderId="83" xfId="3" applyFont="1" applyBorder="1" applyAlignment="1" applyProtection="1">
      <alignment horizontal="center" vertical="top" wrapText="1"/>
      <protection locked="0"/>
    </xf>
    <xf numFmtId="0" fontId="25" fillId="0" borderId="84" xfId="3" applyFont="1" applyBorder="1"/>
    <xf numFmtId="0" fontId="26" fillId="0" borderId="69" xfId="3" applyFont="1" applyBorder="1" applyAlignment="1">
      <alignment horizontal="center" vertical="top" wrapText="1"/>
    </xf>
    <xf numFmtId="0" fontId="25" fillId="0" borderId="70" xfId="3" applyFont="1" applyBorder="1" applyAlignment="1">
      <alignment vertical="top"/>
    </xf>
    <xf numFmtId="0" fontId="26" fillId="0" borderId="68" xfId="3" applyFont="1" applyBorder="1" applyAlignment="1">
      <alignment horizontal="center" vertical="top" wrapText="1"/>
    </xf>
    <xf numFmtId="9" fontId="26" fillId="0" borderId="0" xfId="6" applyFont="1" applyFill="1" applyBorder="1" applyAlignment="1">
      <alignment horizontal="center" vertical="top"/>
    </xf>
    <xf numFmtId="9" fontId="32" fillId="12" borderId="81" xfId="6" applyFont="1" applyFill="1" applyBorder="1" applyAlignment="1">
      <alignment horizontal="center" vertical="center" wrapText="1"/>
    </xf>
    <xf numFmtId="9" fontId="32" fillId="12" borderId="94" xfId="6" applyFont="1" applyFill="1" applyBorder="1" applyAlignment="1">
      <alignment horizontal="center" vertical="center" wrapText="1"/>
    </xf>
    <xf numFmtId="0" fontId="19" fillId="9" borderId="11" xfId="0" applyFont="1" applyFill="1" applyBorder="1" applyAlignment="1">
      <alignment horizontal="left" vertical="center" wrapText="1"/>
    </xf>
    <xf numFmtId="0" fontId="19" fillId="9" borderId="12" xfId="0" applyFont="1" applyFill="1" applyBorder="1" applyAlignment="1">
      <alignment horizontal="left" vertical="center" wrapText="1"/>
    </xf>
    <xf numFmtId="0" fontId="9" fillId="0" borderId="12" xfId="0" quotePrefix="1" applyFont="1" applyBorder="1" applyAlignment="1">
      <alignment horizontal="left" vertical="top" wrapText="1"/>
    </xf>
    <xf numFmtId="0" fontId="26" fillId="12" borderId="89" xfId="3" applyFont="1" applyFill="1" applyBorder="1" applyAlignment="1">
      <alignment vertical="top" wrapText="1"/>
    </xf>
    <xf numFmtId="165" fontId="26" fillId="12" borderId="76" xfId="6" applyNumberFormat="1" applyFont="1" applyFill="1" applyBorder="1" applyAlignment="1">
      <alignment horizontal="right" vertical="center"/>
    </xf>
    <xf numFmtId="165" fontId="26" fillId="12" borderId="93" xfId="6" applyNumberFormat="1" applyFont="1" applyFill="1" applyBorder="1" applyAlignment="1">
      <alignment horizontal="right" vertical="center"/>
    </xf>
    <xf numFmtId="165" fontId="26" fillId="12" borderId="10" xfId="1" applyNumberFormat="1" applyFont="1" applyFill="1" applyBorder="1" applyAlignment="1">
      <alignment horizontal="right" vertical="center"/>
    </xf>
    <xf numFmtId="165" fontId="26" fillId="12" borderId="88" xfId="1" applyNumberFormat="1" applyFont="1" applyFill="1" applyBorder="1" applyAlignment="1">
      <alignment horizontal="right" vertical="center"/>
    </xf>
    <xf numFmtId="165" fontId="26" fillId="12" borderId="12" xfId="1" applyNumberFormat="1" applyFont="1" applyFill="1" applyBorder="1" applyAlignment="1">
      <alignment horizontal="right" vertical="center"/>
    </xf>
    <xf numFmtId="165" fontId="26" fillId="12" borderId="90" xfId="1" applyNumberFormat="1" applyFont="1" applyFill="1" applyBorder="1" applyAlignment="1">
      <alignment horizontal="right" vertical="center"/>
    </xf>
    <xf numFmtId="9" fontId="32" fillId="12" borderId="100" xfId="6" applyFont="1" applyFill="1" applyBorder="1" applyAlignment="1">
      <alignment horizontal="center" vertical="center" wrapText="1"/>
    </xf>
    <xf numFmtId="9" fontId="32" fillId="12" borderId="95" xfId="6" applyFont="1" applyFill="1" applyBorder="1" applyAlignment="1">
      <alignment horizontal="center" vertical="center" wrapText="1"/>
    </xf>
    <xf numFmtId="9" fontId="32" fillId="12" borderId="7" xfId="6" applyFont="1" applyFill="1" applyBorder="1" applyAlignment="1">
      <alignment horizontal="center" vertical="center" wrapText="1"/>
    </xf>
    <xf numFmtId="0" fontId="25" fillId="12" borderId="85" xfId="3" applyFont="1" applyFill="1" applyBorder="1"/>
    <xf numFmtId="165" fontId="26" fillId="12" borderId="86" xfId="6" applyNumberFormat="1" applyFont="1" applyFill="1" applyBorder="1" applyAlignment="1">
      <alignment horizontal="right" vertical="center"/>
    </xf>
    <xf numFmtId="165" fontId="26" fillId="12" borderId="88" xfId="6" applyNumberFormat="1" applyFont="1" applyFill="1" applyBorder="1" applyAlignment="1">
      <alignment horizontal="right" vertical="center"/>
    </xf>
    <xf numFmtId="165" fontId="26" fillId="12" borderId="10" xfId="6" applyNumberFormat="1" applyFont="1" applyFill="1" applyBorder="1" applyAlignment="1">
      <alignment horizontal="right" vertical="center"/>
    </xf>
    <xf numFmtId="165" fontId="26" fillId="11" borderId="4" xfId="6" applyNumberFormat="1" applyFont="1" applyFill="1" applyBorder="1" applyAlignment="1">
      <alignment horizontal="right" vertical="center"/>
    </xf>
    <xf numFmtId="0" fontId="26" fillId="12" borderId="96" xfId="3" applyFont="1" applyFill="1" applyBorder="1" applyAlignment="1">
      <alignment vertical="top" wrapText="1"/>
    </xf>
    <xf numFmtId="0" fontId="26" fillId="12" borderId="97" xfId="3" applyFont="1" applyFill="1" applyBorder="1" applyAlignment="1">
      <alignment vertical="top" wrapText="1"/>
    </xf>
    <xf numFmtId="0" fontId="26" fillId="12" borderId="98" xfId="3" applyFont="1" applyFill="1" applyBorder="1" applyAlignment="1">
      <alignment vertical="top" wrapText="1"/>
    </xf>
    <xf numFmtId="165" fontId="26" fillId="11" borderId="93" xfId="1" applyNumberFormat="1" applyFont="1" applyFill="1" applyBorder="1" applyAlignment="1">
      <alignment horizontal="right" vertical="center"/>
    </xf>
    <xf numFmtId="165" fontId="26" fillId="11" borderId="76" xfId="1" applyNumberFormat="1" applyFont="1" applyFill="1" applyBorder="1" applyAlignment="1">
      <alignment horizontal="right" vertical="center"/>
    </xf>
    <xf numFmtId="165" fontId="26" fillId="11" borderId="78" xfId="6" applyNumberFormat="1" applyFont="1" applyFill="1" applyBorder="1" applyAlignment="1">
      <alignment horizontal="right" vertical="center"/>
    </xf>
    <xf numFmtId="165" fontId="26" fillId="11" borderId="94" xfId="6" applyNumberFormat="1" applyFont="1" applyFill="1" applyBorder="1" applyAlignment="1">
      <alignment horizontal="right" vertical="center"/>
    </xf>
    <xf numFmtId="165" fontId="26" fillId="11" borderId="81" xfId="6" applyNumberFormat="1" applyFont="1" applyFill="1" applyBorder="1" applyAlignment="1">
      <alignment horizontal="right" vertical="center"/>
    </xf>
    <xf numFmtId="165" fontId="26" fillId="12" borderId="77" xfId="1" applyNumberFormat="1" applyFont="1" applyFill="1" applyBorder="1" applyAlignment="1">
      <alignment horizontal="right" vertical="center"/>
    </xf>
    <xf numFmtId="165" fontId="26" fillId="12" borderId="78" xfId="1" applyNumberFormat="1" applyFont="1" applyFill="1" applyBorder="1" applyAlignment="1">
      <alignment horizontal="right" vertical="center"/>
    </xf>
    <xf numFmtId="164" fontId="26" fillId="9" borderId="1" xfId="2" applyNumberFormat="1" applyFont="1" applyFill="1" applyBorder="1" applyAlignment="1" applyProtection="1">
      <alignment horizontal="center" vertical="center" wrapText="1"/>
      <protection locked="0"/>
    </xf>
    <xf numFmtId="164" fontId="26" fillId="9" borderId="78" xfId="2" applyNumberFormat="1" applyFont="1" applyFill="1" applyBorder="1" applyAlignment="1" applyProtection="1">
      <alignment horizontal="center" vertical="center" wrapText="1"/>
      <protection locked="0"/>
    </xf>
    <xf numFmtId="0" fontId="9" fillId="12" borderId="71" xfId="3" applyFont="1" applyFill="1" applyBorder="1" applyAlignment="1">
      <alignment horizontal="center" vertical="center"/>
    </xf>
    <xf numFmtId="9" fontId="35" fillId="12" borderId="72" xfId="3" applyNumberFormat="1" applyFont="1" applyFill="1" applyBorder="1" applyAlignment="1">
      <alignment horizontal="center" vertical="top"/>
    </xf>
    <xf numFmtId="0" fontId="9" fillId="12" borderId="72" xfId="3" applyFont="1" applyFill="1" applyBorder="1" applyAlignment="1">
      <alignment horizontal="center" vertical="center"/>
    </xf>
    <xf numFmtId="9" fontId="35" fillId="12" borderId="73" xfId="3" applyNumberFormat="1" applyFont="1" applyFill="1" applyBorder="1" applyAlignment="1">
      <alignment horizontal="center" vertical="top"/>
    </xf>
    <xf numFmtId="0" fontId="23" fillId="0" borderId="64" xfId="4" applyFont="1" applyBorder="1" applyAlignment="1">
      <alignment vertical="center" wrapText="1"/>
    </xf>
    <xf numFmtId="0" fontId="23" fillId="0" borderId="64" xfId="3" applyFont="1" applyBorder="1" applyAlignment="1">
      <alignment vertical="center" wrapText="1"/>
    </xf>
    <xf numFmtId="0" fontId="0" fillId="0" borderId="0" xfId="0" applyAlignment="1">
      <alignment wrapText="1"/>
    </xf>
    <xf numFmtId="0" fontId="0" fillId="0" borderId="0" xfId="0" applyAlignment="1">
      <alignment vertical="center" wrapText="1"/>
    </xf>
    <xf numFmtId="0" fontId="0" fillId="0" borderId="0" xfId="0" applyAlignment="1">
      <alignment vertical="center"/>
    </xf>
    <xf numFmtId="0" fontId="0" fillId="0" borderId="0" xfId="0" applyAlignment="1">
      <alignment horizontal="center" vertical="center"/>
    </xf>
    <xf numFmtId="0" fontId="13" fillId="0" borderId="0" xfId="0" applyFont="1"/>
    <xf numFmtId="0" fontId="13" fillId="0" borderId="0" xfId="0" applyFont="1" applyAlignment="1">
      <alignment horizontal="center" vertical="center"/>
    </xf>
    <xf numFmtId="0" fontId="25" fillId="0" borderId="0" xfId="3" applyFont="1" applyAlignment="1" applyProtection="1">
      <alignment vertical="top"/>
      <protection hidden="1"/>
    </xf>
    <xf numFmtId="0" fontId="25" fillId="0" borderId="68" xfId="3" applyFont="1" applyBorder="1" applyAlignment="1">
      <alignment horizontal="center" vertical="top"/>
    </xf>
    <xf numFmtId="0" fontId="26" fillId="0" borderId="0" xfId="3" applyFont="1" applyAlignment="1">
      <alignment horizontal="right" vertical="top"/>
    </xf>
    <xf numFmtId="9" fontId="25" fillId="2" borderId="0" xfId="3" applyNumberFormat="1" applyFont="1" applyFill="1" applyAlignment="1">
      <alignment horizontal="center" vertical="top"/>
    </xf>
    <xf numFmtId="0" fontId="26" fillId="0" borderId="68" xfId="3" applyFont="1" applyBorder="1" applyAlignment="1">
      <alignment vertical="top"/>
    </xf>
    <xf numFmtId="9" fontId="25" fillId="0" borderId="0" xfId="3" applyNumberFormat="1" applyFont="1" applyAlignment="1">
      <alignment horizontal="center" vertical="top"/>
    </xf>
    <xf numFmtId="0" fontId="25" fillId="2" borderId="0" xfId="3" applyFont="1" applyFill="1" applyAlignment="1" applyProtection="1">
      <alignment vertical="top"/>
      <protection hidden="1"/>
    </xf>
    <xf numFmtId="0" fontId="25" fillId="2" borderId="0" xfId="3" applyFont="1" applyFill="1" applyAlignment="1">
      <alignment vertical="top"/>
    </xf>
    <xf numFmtId="0" fontId="26" fillId="0" borderId="68" xfId="3" applyFont="1" applyBorder="1" applyAlignment="1">
      <alignment vertical="top" wrapText="1"/>
    </xf>
    <xf numFmtId="0" fontId="31" fillId="2" borderId="0" xfId="3" applyFont="1" applyFill="1" applyAlignment="1" applyProtection="1">
      <alignment horizontal="center" vertical="top" wrapText="1"/>
      <protection locked="0"/>
    </xf>
    <xf numFmtId="0" fontId="30" fillId="0" borderId="68" xfId="3" applyFont="1" applyBorder="1" applyAlignment="1">
      <alignment horizontal="center" vertical="top"/>
    </xf>
    <xf numFmtId="0" fontId="30" fillId="0" borderId="82" xfId="3" applyFont="1" applyBorder="1" applyAlignment="1">
      <alignment horizontal="center" vertical="top"/>
    </xf>
    <xf numFmtId="0" fontId="11" fillId="0" borderId="69" xfId="3" applyFont="1" applyBorder="1" applyAlignment="1">
      <alignment vertical="center" wrapText="1"/>
    </xf>
    <xf numFmtId="0" fontId="11" fillId="0" borderId="66" xfId="3" applyFont="1" applyBorder="1" applyAlignment="1">
      <alignment vertical="center" wrapText="1"/>
    </xf>
    <xf numFmtId="0" fontId="11" fillId="0" borderId="68" xfId="3" applyFont="1" applyBorder="1" applyAlignment="1">
      <alignment vertical="center"/>
    </xf>
    <xf numFmtId="0" fontId="11" fillId="0" borderId="67" xfId="3" applyFont="1" applyBorder="1" applyAlignment="1">
      <alignment vertical="center"/>
    </xf>
    <xf numFmtId="0" fontId="26" fillId="0" borderId="0" xfId="3" applyFont="1" applyAlignment="1">
      <alignment vertical="top"/>
    </xf>
    <xf numFmtId="0" fontId="25" fillId="0" borderId="0" xfId="3" applyFont="1" applyAlignment="1">
      <alignment horizontal="right" vertical="top"/>
    </xf>
    <xf numFmtId="0" fontId="25" fillId="0" borderId="0" xfId="3" applyFont="1" applyAlignment="1">
      <alignment vertical="top"/>
    </xf>
    <xf numFmtId="0" fontId="27" fillId="0" borderId="68" xfId="3" applyFont="1" applyBorder="1" applyAlignment="1">
      <alignment vertical="top"/>
    </xf>
    <xf numFmtId="0" fontId="28" fillId="0" borderId="0" xfId="3" applyFont="1" applyAlignment="1">
      <alignment horizontal="center" vertical="top" wrapText="1"/>
    </xf>
    <xf numFmtId="0" fontId="25" fillId="0" borderId="0" xfId="3" applyFont="1" applyAlignment="1">
      <alignment horizontal="center" vertical="top"/>
    </xf>
    <xf numFmtId="0" fontId="0" fillId="0" borderId="68" xfId="0" applyBorder="1"/>
    <xf numFmtId="0" fontId="26" fillId="0" borderId="0" xfId="3" applyFont="1" applyAlignment="1">
      <alignment vertical="top" wrapText="1"/>
    </xf>
    <xf numFmtId="0" fontId="32" fillId="0" borderId="0" xfId="3" applyFont="1" applyAlignment="1">
      <alignment vertical="top" wrapText="1"/>
    </xf>
    <xf numFmtId="0" fontId="0" fillId="0" borderId="67" xfId="0" applyBorder="1"/>
    <xf numFmtId="0" fontId="13" fillId="0" borderId="68" xfId="0" applyFont="1" applyBorder="1" applyAlignment="1">
      <alignment horizontal="center" vertical="center"/>
    </xf>
    <xf numFmtId="0" fontId="13" fillId="0" borderId="67" xfId="0" applyFont="1" applyBorder="1" applyAlignment="1">
      <alignment horizontal="center" vertical="center"/>
    </xf>
    <xf numFmtId="0" fontId="13" fillId="0" borderId="68" xfId="0" applyFont="1" applyBorder="1"/>
    <xf numFmtId="0" fontId="13" fillId="0" borderId="67" xfId="0" applyFont="1" applyBorder="1"/>
    <xf numFmtId="9" fontId="0" fillId="0" borderId="0" xfId="2" applyFont="1" applyBorder="1" applyAlignment="1">
      <alignment wrapText="1"/>
    </xf>
    <xf numFmtId="0" fontId="6" fillId="0" borderId="68" xfId="0" applyFont="1" applyBorder="1"/>
    <xf numFmtId="0" fontId="6" fillId="0" borderId="67" xfId="0" applyFont="1" applyBorder="1"/>
    <xf numFmtId="0" fontId="0" fillId="0" borderId="68" xfId="0" applyBorder="1" applyAlignment="1">
      <alignment horizontal="center" vertical="center"/>
    </xf>
    <xf numFmtId="0" fontId="0" fillId="0" borderId="67" xfId="0" applyBorder="1" applyAlignment="1">
      <alignment horizontal="center" vertical="center"/>
    </xf>
    <xf numFmtId="0" fontId="0" fillId="0" borderId="82" xfId="0" applyBorder="1"/>
    <xf numFmtId="0" fontId="0" fillId="0" borderId="83" xfId="0" applyBorder="1"/>
    <xf numFmtId="0" fontId="0" fillId="0" borderId="83" xfId="0" applyBorder="1" applyAlignment="1">
      <alignment wrapText="1"/>
    </xf>
    <xf numFmtId="0" fontId="0" fillId="0" borderId="83" xfId="0" applyBorder="1" applyAlignment="1">
      <alignment vertical="center"/>
    </xf>
    <xf numFmtId="0" fontId="0" fillId="0" borderId="83" xfId="0" applyBorder="1" applyAlignment="1">
      <alignment vertical="center" wrapText="1"/>
    </xf>
    <xf numFmtId="0" fontId="0" fillId="0" borderId="84" xfId="0" applyBorder="1"/>
    <xf numFmtId="0" fontId="23" fillId="0" borderId="0" xfId="4" applyFont="1" applyAlignment="1">
      <alignment horizontal="center" vertical="center" wrapText="1"/>
    </xf>
    <xf numFmtId="0" fontId="23" fillId="0" borderId="68" xfId="3" applyFont="1" applyBorder="1" applyAlignment="1">
      <alignment horizontal="center" vertical="center" wrapText="1"/>
    </xf>
    <xf numFmtId="0" fontId="23" fillId="0" borderId="0" xfId="3" applyFont="1" applyAlignment="1">
      <alignment horizontal="center" vertical="center" wrapText="1"/>
    </xf>
    <xf numFmtId="0" fontId="25" fillId="0" borderId="64" xfId="3" applyFont="1" applyBorder="1"/>
    <xf numFmtId="0" fontId="11" fillId="0" borderId="64" xfId="3" applyFont="1" applyBorder="1" applyAlignment="1">
      <alignment vertical="center"/>
    </xf>
    <xf numFmtId="0" fontId="11" fillId="0" borderId="65" xfId="3" applyFont="1" applyBorder="1" applyAlignment="1">
      <alignment vertical="center"/>
    </xf>
    <xf numFmtId="0" fontId="25" fillId="0" borderId="85" xfId="3" applyFont="1" applyBorder="1"/>
    <xf numFmtId="0" fontId="11" fillId="0" borderId="66" xfId="3" applyFont="1" applyBorder="1" applyAlignment="1">
      <alignment horizontal="center" vertical="center" wrapText="1"/>
    </xf>
    <xf numFmtId="0" fontId="23" fillId="0" borderId="67" xfId="3" applyFont="1" applyBorder="1" applyAlignment="1">
      <alignment horizontal="center" vertical="center" wrapText="1"/>
    </xf>
    <xf numFmtId="0" fontId="6" fillId="0" borderId="67" xfId="0" applyFont="1" applyBorder="1" applyAlignment="1">
      <alignment horizontal="center" vertical="center" wrapText="1"/>
    </xf>
    <xf numFmtId="9" fontId="6" fillId="0" borderId="67" xfId="0" applyNumberFormat="1" applyFont="1" applyBorder="1" applyAlignment="1">
      <alignment horizontal="center" vertical="center" wrapText="1"/>
    </xf>
    <xf numFmtId="9" fontId="6" fillId="0" borderId="67" xfId="0" applyNumberFormat="1" applyFont="1" applyBorder="1" applyAlignment="1">
      <alignment horizontal="center" vertical="center"/>
    </xf>
    <xf numFmtId="0" fontId="13" fillId="0" borderId="67" xfId="0" applyFont="1" applyBorder="1" applyAlignment="1">
      <alignment horizontal="center" vertical="center" wrapText="1"/>
    </xf>
    <xf numFmtId="1" fontId="13" fillId="0" borderId="67" xfId="2" applyNumberFormat="1" applyFont="1" applyBorder="1"/>
    <xf numFmtId="2" fontId="0" fillId="0" borderId="67" xfId="2" applyNumberFormat="1" applyFont="1" applyBorder="1"/>
    <xf numFmtId="0" fontId="0" fillId="0" borderId="67" xfId="0" applyBorder="1" applyAlignment="1">
      <alignment horizontal="center" vertical="center" wrapText="1"/>
    </xf>
    <xf numFmtId="0" fontId="6" fillId="12" borderId="77" xfId="0" applyFont="1" applyFill="1" applyBorder="1" applyAlignment="1">
      <alignment horizontal="center" vertical="center"/>
    </xf>
    <xf numFmtId="0" fontId="6" fillId="12" borderId="79" xfId="0" applyFont="1" applyFill="1" applyBorder="1" applyAlignment="1">
      <alignment horizontal="center" vertical="center"/>
    </xf>
    <xf numFmtId="9" fontId="6" fillId="12" borderId="80" xfId="0" applyNumberFormat="1" applyFont="1" applyFill="1" applyBorder="1" applyAlignment="1">
      <alignment horizontal="center" vertical="center" wrapText="1"/>
    </xf>
    <xf numFmtId="9" fontId="6" fillId="12" borderId="81" xfId="0" applyNumberFormat="1" applyFont="1" applyFill="1" applyBorder="1" applyAlignment="1">
      <alignment horizontal="center" vertical="center" wrapText="1"/>
    </xf>
    <xf numFmtId="9" fontId="6" fillId="12" borderId="94" xfId="0" applyNumberFormat="1" applyFont="1" applyFill="1" applyBorder="1" applyAlignment="1">
      <alignment horizontal="center" vertical="center" wrapText="1"/>
    </xf>
    <xf numFmtId="9" fontId="6" fillId="12" borderId="80" xfId="0" applyNumberFormat="1" applyFont="1" applyFill="1" applyBorder="1" applyAlignment="1">
      <alignment horizontal="center" vertical="center"/>
    </xf>
    <xf numFmtId="9" fontId="6" fillId="12" borderId="81" xfId="0" applyNumberFormat="1" applyFont="1" applyFill="1" applyBorder="1" applyAlignment="1">
      <alignment horizontal="center" vertical="center"/>
    </xf>
    <xf numFmtId="0" fontId="13" fillId="12" borderId="86" xfId="0" applyFont="1" applyFill="1" applyBorder="1" applyAlignment="1">
      <alignment horizontal="center" vertical="center"/>
    </xf>
    <xf numFmtId="0" fontId="13" fillId="12" borderId="77" xfId="0" applyFont="1" applyFill="1" applyBorder="1"/>
    <xf numFmtId="0" fontId="13" fillId="12" borderId="79" xfId="0" applyFont="1" applyFill="1" applyBorder="1"/>
    <xf numFmtId="0" fontId="13" fillId="12" borderId="87" xfId="0" applyFont="1" applyFill="1" applyBorder="1" applyAlignment="1">
      <alignment horizontal="center" vertical="center" wrapText="1"/>
    </xf>
    <xf numFmtId="0" fontId="13" fillId="12" borderId="88" xfId="0" applyFont="1" applyFill="1" applyBorder="1" applyAlignment="1">
      <alignment horizontal="center" vertical="center" wrapText="1"/>
    </xf>
    <xf numFmtId="0" fontId="13" fillId="12" borderId="10" xfId="0" applyFont="1" applyFill="1" applyBorder="1" applyAlignment="1">
      <alignment horizontal="center" vertical="center" wrapText="1"/>
    </xf>
    <xf numFmtId="0" fontId="0" fillId="12" borderId="96" xfId="0" applyFill="1" applyBorder="1" applyAlignment="1">
      <alignment horizontal="center" vertical="center"/>
    </xf>
    <xf numFmtId="0" fontId="0" fillId="12" borderId="10" xfId="0" applyFill="1" applyBorder="1" applyAlignment="1">
      <alignment horizontal="center" vertical="center" wrapText="1"/>
    </xf>
    <xf numFmtId="0" fontId="0" fillId="12" borderId="87" xfId="0" applyFill="1" applyBorder="1" applyAlignment="1">
      <alignment horizontal="center" vertical="center" wrapText="1"/>
    </xf>
    <xf numFmtId="0" fontId="0" fillId="12" borderId="88" xfId="0" applyFill="1" applyBorder="1" applyAlignment="1">
      <alignment horizontal="center" vertical="center" wrapText="1"/>
    </xf>
    <xf numFmtId="0" fontId="0" fillId="12" borderId="97" xfId="0" applyFill="1" applyBorder="1"/>
    <xf numFmtId="0" fontId="0" fillId="12" borderId="98" xfId="0" applyFill="1" applyBorder="1"/>
    <xf numFmtId="0" fontId="13" fillId="12" borderId="86" xfId="0" applyFont="1" applyFill="1" applyBorder="1" applyAlignment="1">
      <alignment horizontal="center" vertical="center" wrapText="1"/>
    </xf>
    <xf numFmtId="0" fontId="13" fillId="0" borderId="0" xfId="4"/>
    <xf numFmtId="0" fontId="25" fillId="0" borderId="70" xfId="30" applyFont="1" applyBorder="1"/>
    <xf numFmtId="0" fontId="25" fillId="0" borderId="68" xfId="30" applyFont="1" applyBorder="1"/>
    <xf numFmtId="0" fontId="25" fillId="0" borderId="69" xfId="30" applyFont="1" applyBorder="1"/>
    <xf numFmtId="0" fontId="25" fillId="0" borderId="82" xfId="30" applyFont="1" applyBorder="1"/>
    <xf numFmtId="0" fontId="26" fillId="0" borderId="70" xfId="30" applyFont="1" applyBorder="1" applyAlignment="1">
      <alignment vertical="top"/>
    </xf>
    <xf numFmtId="0" fontId="26" fillId="0" borderId="70" xfId="30" applyFont="1" applyBorder="1" applyAlignment="1">
      <alignment horizontal="center" vertical="top"/>
    </xf>
    <xf numFmtId="0" fontId="25" fillId="0" borderId="70" xfId="30" applyFont="1" applyBorder="1" applyAlignment="1">
      <alignment vertical="top"/>
    </xf>
    <xf numFmtId="0" fontId="25" fillId="0" borderId="0" xfId="22" applyFont="1"/>
    <xf numFmtId="0" fontId="25" fillId="0" borderId="0" xfId="30" applyFont="1"/>
    <xf numFmtId="0" fontId="37" fillId="0" borderId="0" xfId="30" applyFont="1" applyAlignment="1">
      <alignment vertical="center" wrapText="1"/>
    </xf>
    <xf numFmtId="0" fontId="26" fillId="0" borderId="0" xfId="30" applyFont="1" applyAlignment="1" applyProtection="1">
      <alignment vertical="center"/>
      <protection locked="0"/>
    </xf>
    <xf numFmtId="0" fontId="37" fillId="0" borderId="67" xfId="30" applyFont="1" applyBorder="1" applyAlignment="1">
      <alignment vertical="center" wrapText="1"/>
    </xf>
    <xf numFmtId="0" fontId="26" fillId="0" borderId="67" xfId="30" applyFont="1" applyBorder="1" applyAlignment="1" applyProtection="1">
      <alignment vertical="center"/>
      <protection locked="0"/>
    </xf>
    <xf numFmtId="0" fontId="26" fillId="0" borderId="64" xfId="30" applyFont="1" applyBorder="1" applyAlignment="1">
      <alignment vertical="center"/>
    </xf>
    <xf numFmtId="0" fontId="26" fillId="0" borderId="64" xfId="30" applyFont="1" applyBorder="1" applyAlignment="1">
      <alignment horizontal="center" vertical="center"/>
    </xf>
    <xf numFmtId="0" fontId="25" fillId="0" borderId="64" xfId="30" applyFont="1" applyBorder="1" applyAlignment="1">
      <alignment vertical="center"/>
    </xf>
    <xf numFmtId="0" fontId="25" fillId="0" borderId="64" xfId="30" applyFont="1" applyBorder="1" applyAlignment="1">
      <alignment vertical="top"/>
    </xf>
    <xf numFmtId="0" fontId="25" fillId="0" borderId="64" xfId="30" applyFont="1" applyBorder="1"/>
    <xf numFmtId="0" fontId="25" fillId="0" borderId="84" xfId="30" applyFont="1" applyBorder="1"/>
    <xf numFmtId="0" fontId="39" fillId="0" borderId="0" xfId="0" applyFont="1"/>
    <xf numFmtId="0" fontId="39" fillId="0" borderId="68" xfId="0" applyFont="1" applyBorder="1"/>
    <xf numFmtId="1" fontId="39" fillId="11" borderId="79" xfId="2" applyNumberFormat="1" applyFont="1" applyFill="1" applyBorder="1" applyAlignment="1">
      <alignment wrapText="1"/>
    </xf>
    <xf numFmtId="1" fontId="39" fillId="11" borderId="80" xfId="2" applyNumberFormat="1" applyFont="1" applyFill="1" applyBorder="1" applyAlignment="1">
      <alignment vertical="center"/>
    </xf>
    <xf numFmtId="9" fontId="39" fillId="11" borderId="81" xfId="2" applyFont="1" applyFill="1" applyBorder="1" applyAlignment="1">
      <alignment wrapText="1"/>
    </xf>
    <xf numFmtId="1" fontId="39" fillId="11" borderId="4" xfId="2" applyNumberFormat="1" applyFont="1" applyFill="1" applyBorder="1"/>
    <xf numFmtId="1" fontId="39" fillId="11" borderId="1" xfId="2" applyNumberFormat="1" applyFont="1" applyFill="1" applyBorder="1" applyAlignment="1">
      <alignment wrapText="1"/>
    </xf>
    <xf numFmtId="1" fontId="39" fillId="11" borderId="1" xfId="2" applyNumberFormat="1" applyFont="1" applyFill="1" applyBorder="1" applyAlignment="1">
      <alignment vertical="center"/>
    </xf>
    <xf numFmtId="1" fontId="39" fillId="11" borderId="78" xfId="2" applyNumberFormat="1" applyFont="1" applyFill="1" applyBorder="1" applyAlignment="1">
      <alignment vertical="center"/>
    </xf>
    <xf numFmtId="1" fontId="39" fillId="11" borderId="4" xfId="2" applyNumberFormat="1" applyFont="1" applyFill="1" applyBorder="1" applyAlignment="1">
      <alignment vertical="center" wrapText="1"/>
    </xf>
    <xf numFmtId="1" fontId="39" fillId="11" borderId="1" xfId="2" applyNumberFormat="1" applyFont="1" applyFill="1" applyBorder="1"/>
    <xf numFmtId="1" fontId="39" fillId="11" borderId="78" xfId="2" applyNumberFormat="1" applyFont="1" applyFill="1" applyBorder="1"/>
    <xf numFmtId="1" fontId="39" fillId="0" borderId="67" xfId="2" applyNumberFormat="1" applyFont="1" applyBorder="1"/>
    <xf numFmtId="0" fontId="39" fillId="0" borderId="67" xfId="0" applyFont="1" applyBorder="1"/>
    <xf numFmtId="164" fontId="32" fillId="13" borderId="80" xfId="6" applyNumberFormat="1" applyFont="1" applyFill="1" applyBorder="1" applyAlignment="1">
      <alignment horizontal="center" vertical="center"/>
    </xf>
    <xf numFmtId="164" fontId="32" fillId="13" borderId="81" xfId="6" applyNumberFormat="1" applyFont="1" applyFill="1" applyBorder="1" applyAlignment="1">
      <alignment horizontal="center" vertical="center"/>
    </xf>
    <xf numFmtId="164" fontId="26" fillId="9" borderId="87" xfId="2" applyNumberFormat="1" applyFont="1" applyFill="1" applyBorder="1" applyAlignment="1" applyProtection="1">
      <alignment horizontal="center" vertical="center" wrapText="1"/>
      <protection locked="0"/>
    </xf>
    <xf numFmtId="0" fontId="26" fillId="9" borderId="88" xfId="2" applyNumberFormat="1" applyFont="1" applyFill="1" applyBorder="1" applyAlignment="1" applyProtection="1">
      <alignment horizontal="center" vertical="center" wrapText="1"/>
      <protection locked="0"/>
    </xf>
    <xf numFmtId="0" fontId="32" fillId="12" borderId="72" xfId="3" applyFont="1" applyFill="1" applyBorder="1" applyAlignment="1">
      <alignment horizontal="center" vertical="center"/>
    </xf>
    <xf numFmtId="0" fontId="32" fillId="12" borderId="73" xfId="3" applyFont="1" applyFill="1" applyBorder="1" applyAlignment="1">
      <alignment horizontal="center" vertical="center"/>
    </xf>
    <xf numFmtId="1" fontId="13" fillId="11" borderId="1" xfId="2" applyNumberFormat="1" applyFont="1" applyFill="1" applyBorder="1" applyAlignment="1">
      <alignment wrapText="1"/>
    </xf>
    <xf numFmtId="1" fontId="13" fillId="11" borderId="1" xfId="2" applyNumberFormat="1" applyFont="1" applyFill="1" applyBorder="1" applyAlignment="1">
      <alignment vertical="center"/>
    </xf>
    <xf numFmtId="9" fontId="13" fillId="11" borderId="78" xfId="2" applyFont="1" applyFill="1" applyBorder="1" applyAlignment="1">
      <alignment wrapText="1"/>
    </xf>
    <xf numFmtId="1" fontId="13" fillId="11" borderId="4" xfId="2" applyNumberFormat="1" applyFont="1" applyFill="1" applyBorder="1"/>
    <xf numFmtId="1" fontId="13" fillId="11" borderId="78" xfId="2" applyNumberFormat="1" applyFont="1" applyFill="1" applyBorder="1" applyAlignment="1">
      <alignment vertical="center"/>
    </xf>
    <xf numFmtId="1" fontId="13" fillId="11" borderId="4" xfId="2" applyNumberFormat="1" applyFont="1" applyFill="1" applyBorder="1" applyAlignment="1">
      <alignment vertical="center" wrapText="1"/>
    </xf>
    <xf numFmtId="1" fontId="13" fillId="11" borderId="1" xfId="2" applyNumberFormat="1" applyFont="1" applyFill="1" applyBorder="1"/>
    <xf numFmtId="1" fontId="13" fillId="11" borderId="78" xfId="2" applyNumberFormat="1" applyFont="1" applyFill="1" applyBorder="1"/>
    <xf numFmtId="1" fontId="13" fillId="11" borderId="4" xfId="2" applyNumberFormat="1" applyFont="1" applyFill="1" applyBorder="1" applyAlignment="1">
      <alignment wrapText="1"/>
    </xf>
    <xf numFmtId="1" fontId="13" fillId="11" borderId="80" xfId="2" applyNumberFormat="1" applyFont="1" applyFill="1" applyBorder="1" applyAlignment="1">
      <alignment wrapText="1"/>
    </xf>
    <xf numFmtId="1" fontId="13" fillId="11" borderId="80" xfId="2" applyNumberFormat="1" applyFont="1" applyFill="1" applyBorder="1" applyAlignment="1">
      <alignment vertical="center"/>
    </xf>
    <xf numFmtId="9" fontId="13" fillId="11" borderId="81" xfId="2" applyFont="1" applyFill="1" applyBorder="1" applyAlignment="1">
      <alignment wrapText="1"/>
    </xf>
    <xf numFmtId="1" fontId="13" fillId="11" borderId="94" xfId="2" applyNumberFormat="1" applyFont="1" applyFill="1" applyBorder="1"/>
    <xf numFmtId="1" fontId="13" fillId="11" borderId="81" xfId="2" applyNumberFormat="1" applyFont="1" applyFill="1" applyBorder="1" applyAlignment="1">
      <alignment vertical="center"/>
    </xf>
    <xf numFmtId="1" fontId="13" fillId="11" borderId="94" xfId="2" applyNumberFormat="1" applyFont="1" applyFill="1" applyBorder="1" applyAlignment="1">
      <alignment wrapText="1"/>
    </xf>
    <xf numFmtId="1" fontId="13" fillId="11" borderId="80" xfId="2" applyNumberFormat="1" applyFont="1" applyFill="1" applyBorder="1"/>
    <xf numFmtId="1" fontId="13" fillId="11" borderId="81" xfId="2" applyNumberFormat="1" applyFont="1" applyFill="1" applyBorder="1"/>
    <xf numFmtId="1" fontId="0" fillId="11" borderId="4" xfId="2" applyNumberFormat="1" applyFont="1" applyFill="1" applyBorder="1" applyAlignment="1">
      <alignment wrapText="1"/>
    </xf>
    <xf numFmtId="1" fontId="0" fillId="11" borderId="1" xfId="2" applyNumberFormat="1" applyFont="1" applyFill="1" applyBorder="1" applyAlignment="1">
      <alignment vertical="center"/>
    </xf>
    <xf numFmtId="9" fontId="0" fillId="11" borderId="78" xfId="2" applyFont="1" applyFill="1" applyBorder="1" applyAlignment="1">
      <alignment wrapText="1"/>
    </xf>
    <xf numFmtId="2" fontId="0" fillId="11" borderId="4" xfId="2" applyNumberFormat="1" applyFont="1" applyFill="1" applyBorder="1"/>
    <xf numFmtId="2" fontId="0" fillId="11" borderId="1" xfId="2" applyNumberFormat="1" applyFont="1" applyFill="1" applyBorder="1" applyAlignment="1">
      <alignment wrapText="1"/>
    </xf>
    <xf numFmtId="2" fontId="0" fillId="11" borderId="1" xfId="2" applyNumberFormat="1" applyFont="1" applyFill="1" applyBorder="1" applyAlignment="1">
      <alignment vertical="center"/>
    </xf>
    <xf numFmtId="2" fontId="0" fillId="11" borderId="78" xfId="2" applyNumberFormat="1" applyFont="1" applyFill="1" applyBorder="1" applyAlignment="1">
      <alignment vertical="center"/>
    </xf>
    <xf numFmtId="2" fontId="0" fillId="11" borderId="4" xfId="2" applyNumberFormat="1" applyFont="1" applyFill="1" applyBorder="1" applyAlignment="1">
      <alignment vertical="center" wrapText="1"/>
    </xf>
    <xf numFmtId="2" fontId="0" fillId="11" borderId="1" xfId="2" applyNumberFormat="1" applyFont="1" applyFill="1" applyBorder="1"/>
    <xf numFmtId="2" fontId="0" fillId="11" borderId="78" xfId="2" applyNumberFormat="1" applyFont="1" applyFill="1" applyBorder="1"/>
    <xf numFmtId="1" fontId="0" fillId="11" borderId="78" xfId="2" applyNumberFormat="1" applyFont="1" applyFill="1" applyBorder="1" applyAlignment="1">
      <alignment wrapText="1"/>
    </xf>
    <xf numFmtId="2" fontId="0" fillId="11" borderId="4" xfId="2" applyNumberFormat="1" applyFont="1" applyFill="1" applyBorder="1" applyAlignment="1">
      <alignment wrapText="1"/>
    </xf>
    <xf numFmtId="1" fontId="0" fillId="11" borderId="94" xfId="2" applyNumberFormat="1" applyFont="1" applyFill="1" applyBorder="1" applyAlignment="1">
      <alignment wrapText="1"/>
    </xf>
    <xf numFmtId="1" fontId="0" fillId="11" borderId="80" xfId="2" applyNumberFormat="1" applyFont="1" applyFill="1" applyBorder="1" applyAlignment="1">
      <alignment vertical="center"/>
    </xf>
    <xf numFmtId="1" fontId="0" fillId="11" borderId="81" xfId="2" applyNumberFormat="1" applyFont="1" applyFill="1" applyBorder="1" applyAlignment="1">
      <alignment wrapText="1"/>
    </xf>
    <xf numFmtId="2" fontId="0" fillId="11" borderId="94" xfId="2" applyNumberFormat="1" applyFont="1" applyFill="1" applyBorder="1"/>
    <xf numFmtId="2" fontId="0" fillId="11" borderId="80" xfId="2" applyNumberFormat="1" applyFont="1" applyFill="1" applyBorder="1" applyAlignment="1">
      <alignment wrapText="1"/>
    </xf>
    <xf numFmtId="2" fontId="0" fillId="11" borderId="80" xfId="2" applyNumberFormat="1" applyFont="1" applyFill="1" applyBorder="1" applyAlignment="1">
      <alignment vertical="center"/>
    </xf>
    <xf numFmtId="2" fontId="0" fillId="11" borderId="81" xfId="2" applyNumberFormat="1" applyFont="1" applyFill="1" applyBorder="1" applyAlignment="1">
      <alignment vertical="center"/>
    </xf>
    <xf numFmtId="2" fontId="0" fillId="11" borderId="94" xfId="2" applyNumberFormat="1" applyFont="1" applyFill="1" applyBorder="1" applyAlignment="1">
      <alignment wrapText="1"/>
    </xf>
    <xf numFmtId="2" fontId="0" fillId="11" borderId="80" xfId="2" applyNumberFormat="1" applyFont="1" applyFill="1" applyBorder="1"/>
    <xf numFmtId="2" fontId="0" fillId="11" borderId="81" xfId="2" applyNumberFormat="1" applyFont="1" applyFill="1" applyBorder="1"/>
    <xf numFmtId="0" fontId="26" fillId="12" borderId="77" xfId="3" applyFont="1" applyFill="1" applyBorder="1" applyAlignment="1">
      <alignment horizontal="center" vertical="center" wrapText="1"/>
    </xf>
    <xf numFmtId="0" fontId="26" fillId="12" borderId="1" xfId="3" applyFont="1" applyFill="1" applyBorder="1" applyAlignment="1">
      <alignment horizontal="center" vertical="center" wrapText="1"/>
    </xf>
    <xf numFmtId="0" fontId="32" fillId="12" borderId="79" xfId="3" applyFont="1" applyFill="1" applyBorder="1" applyAlignment="1">
      <alignment horizontal="center" vertical="center" wrapText="1"/>
    </xf>
    <xf numFmtId="0" fontId="32" fillId="12" borderId="80" xfId="3" applyFont="1" applyFill="1" applyBorder="1" applyAlignment="1">
      <alignment horizontal="center" vertical="center" wrapText="1"/>
    </xf>
    <xf numFmtId="0" fontId="32" fillId="0" borderId="96" xfId="30" applyFont="1" applyBorder="1" applyAlignment="1">
      <alignment horizontal="center" vertical="center" wrapText="1"/>
    </xf>
    <xf numFmtId="0" fontId="32" fillId="0" borderId="97" xfId="30" applyFont="1" applyBorder="1" applyAlignment="1">
      <alignment horizontal="center" vertical="center" wrapText="1"/>
    </xf>
    <xf numFmtId="0" fontId="32" fillId="0" borderId="98" xfId="30" applyFont="1" applyBorder="1" applyAlignment="1">
      <alignment horizontal="center" vertical="center" wrapText="1"/>
    </xf>
    <xf numFmtId="0" fontId="32" fillId="12" borderId="74" xfId="30" applyFont="1" applyFill="1" applyBorder="1" applyAlignment="1">
      <alignment horizontal="left" vertical="center" wrapText="1"/>
    </xf>
    <xf numFmtId="0" fontId="32" fillId="12" borderId="75" xfId="30" applyFont="1" applyFill="1" applyBorder="1" applyAlignment="1">
      <alignment horizontal="left" vertical="center" wrapText="1"/>
    </xf>
    <xf numFmtId="0" fontId="32" fillId="12" borderId="102" xfId="30" applyFont="1" applyFill="1" applyBorder="1" applyAlignment="1">
      <alignment horizontal="left" vertical="center" wrapText="1"/>
    </xf>
    <xf numFmtId="0" fontId="32" fillId="12" borderId="77" xfId="30" applyFont="1" applyFill="1" applyBorder="1" applyAlignment="1">
      <alignment horizontal="left" vertical="center" wrapText="1"/>
    </xf>
    <xf numFmtId="0" fontId="32" fillId="12" borderId="1" xfId="30" applyFont="1" applyFill="1" applyBorder="1" applyAlignment="1">
      <alignment horizontal="left" vertical="center" wrapText="1"/>
    </xf>
    <xf numFmtId="0" fontId="32" fillId="12" borderId="3" xfId="30" applyFont="1" applyFill="1" applyBorder="1" applyAlignment="1">
      <alignment horizontal="left" vertical="center" wrapText="1"/>
    </xf>
    <xf numFmtId="0" fontId="26" fillId="11" borderId="69" xfId="30" applyFont="1" applyFill="1" applyBorder="1" applyAlignment="1" applyProtection="1">
      <alignment horizontal="center" vertical="center"/>
      <protection locked="0"/>
    </xf>
    <xf numFmtId="0" fontId="26" fillId="11" borderId="70" xfId="30" applyFont="1" applyFill="1" applyBorder="1" applyAlignment="1" applyProtection="1">
      <alignment horizontal="center" vertical="center"/>
      <protection locked="0"/>
    </xf>
    <xf numFmtId="0" fontId="26" fillId="11" borderId="66" xfId="30" applyFont="1" applyFill="1" applyBorder="1" applyAlignment="1" applyProtection="1">
      <alignment horizontal="center" vertical="center"/>
      <protection locked="0"/>
    </xf>
    <xf numFmtId="0" fontId="26" fillId="11" borderId="77" xfId="30" applyFont="1" applyFill="1" applyBorder="1" applyAlignment="1" applyProtection="1">
      <alignment horizontal="center" vertical="center"/>
      <protection locked="0"/>
    </xf>
    <xf numFmtId="0" fontId="26" fillId="11" borderId="1" xfId="30" applyFont="1" applyFill="1" applyBorder="1" applyAlignment="1" applyProtection="1">
      <alignment horizontal="center" vertical="center"/>
      <protection locked="0"/>
    </xf>
    <xf numFmtId="0" fontId="26" fillId="11" borderId="78" xfId="30" applyFont="1" applyFill="1" applyBorder="1" applyAlignment="1" applyProtection="1">
      <alignment horizontal="center" vertical="center"/>
      <protection locked="0"/>
    </xf>
    <xf numFmtId="0" fontId="32" fillId="12" borderId="79" xfId="30" applyFont="1" applyFill="1" applyBorder="1" applyAlignment="1">
      <alignment horizontal="left" vertical="center" wrapText="1"/>
    </xf>
    <xf numFmtId="0" fontId="32" fillId="12" borderId="80" xfId="30" applyFont="1" applyFill="1" applyBorder="1" applyAlignment="1">
      <alignment horizontal="left" vertical="center" wrapText="1"/>
    </xf>
    <xf numFmtId="0" fontId="32" fillId="12" borderId="101" xfId="30" applyFont="1" applyFill="1" applyBorder="1" applyAlignment="1">
      <alignment horizontal="left" vertical="center" wrapText="1"/>
    </xf>
    <xf numFmtId="0" fontId="26" fillId="11" borderId="79" xfId="30" applyFont="1" applyFill="1" applyBorder="1" applyAlignment="1" applyProtection="1">
      <alignment horizontal="center" vertical="center"/>
      <protection locked="0"/>
    </xf>
    <xf numFmtId="0" fontId="26" fillId="11" borderId="80" xfId="30" applyFont="1" applyFill="1" applyBorder="1" applyAlignment="1" applyProtection="1">
      <alignment horizontal="center" vertical="center"/>
      <protection locked="0"/>
    </xf>
    <xf numFmtId="0" fontId="26" fillId="11" borderId="81" xfId="30" applyFont="1" applyFill="1" applyBorder="1" applyAlignment="1" applyProtection="1">
      <alignment horizontal="center" vertical="center"/>
      <protection locked="0"/>
    </xf>
    <xf numFmtId="0" fontId="37" fillId="0" borderId="63" xfId="30" applyFont="1" applyBorder="1" applyAlignment="1">
      <alignment horizontal="center" vertical="center" wrapText="1"/>
    </xf>
    <xf numFmtId="0" fontId="37" fillId="0" borderId="64" xfId="30" applyFont="1" applyBorder="1" applyAlignment="1">
      <alignment horizontal="center" vertical="center" wrapText="1"/>
    </xf>
    <xf numFmtId="0" fontId="37" fillId="0" borderId="65" xfId="30" applyFont="1" applyBorder="1" applyAlignment="1">
      <alignment horizontal="center" vertical="center" wrapText="1"/>
    </xf>
    <xf numFmtId="9" fontId="6" fillId="12" borderId="1" xfId="0" applyNumberFormat="1" applyFont="1" applyFill="1" applyBorder="1" applyAlignment="1">
      <alignment horizontal="center" vertical="center" wrapText="1"/>
    </xf>
    <xf numFmtId="0" fontId="6" fillId="12" borderId="1" xfId="0" applyFont="1" applyFill="1" applyBorder="1" applyAlignment="1">
      <alignment horizontal="center" vertical="center" wrapText="1"/>
    </xf>
    <xf numFmtId="0" fontId="6" fillId="12" borderId="78" xfId="0" applyFont="1" applyFill="1" applyBorder="1" applyAlignment="1">
      <alignment horizontal="center" vertical="center" wrapText="1"/>
    </xf>
    <xf numFmtId="0" fontId="0" fillId="0" borderId="0" xfId="0" applyAlignment="1">
      <alignment horizontal="center" wrapText="1"/>
    </xf>
    <xf numFmtId="0" fontId="6" fillId="12" borderId="74" xfId="0" applyFont="1" applyFill="1" applyBorder="1" applyAlignment="1">
      <alignment horizontal="center" vertical="center" wrapText="1"/>
    </xf>
    <xf numFmtId="0" fontId="6" fillId="12" borderId="75" xfId="0" applyFont="1" applyFill="1" applyBorder="1" applyAlignment="1">
      <alignment horizontal="center" vertical="center" wrapText="1"/>
    </xf>
    <xf numFmtId="0" fontId="6" fillId="12" borderId="76" xfId="0" applyFont="1" applyFill="1" applyBorder="1" applyAlignment="1">
      <alignment horizontal="center" vertical="center" wrapText="1"/>
    </xf>
    <xf numFmtId="0" fontId="6" fillId="12" borderId="71" xfId="0" applyFont="1" applyFill="1" applyBorder="1" applyAlignment="1">
      <alignment horizontal="center" wrapText="1"/>
    </xf>
    <xf numFmtId="0" fontId="6" fillId="12" borderId="72" xfId="0" applyFont="1" applyFill="1" applyBorder="1" applyAlignment="1">
      <alignment horizontal="center" wrapText="1"/>
    </xf>
    <xf numFmtId="0" fontId="6" fillId="12" borderId="73" xfId="0" applyFont="1" applyFill="1" applyBorder="1" applyAlignment="1">
      <alignment horizontal="center" wrapText="1"/>
    </xf>
    <xf numFmtId="0" fontId="32" fillId="12" borderId="92" xfId="3" applyFont="1" applyFill="1" applyBorder="1" applyAlignment="1">
      <alignment horizontal="center" vertical="center" wrapText="1"/>
    </xf>
    <xf numFmtId="0" fontId="32" fillId="12" borderId="99" xfId="3" applyFont="1" applyFill="1" applyBorder="1" applyAlignment="1">
      <alignment horizontal="center" vertical="center" wrapText="1"/>
    </xf>
    <xf numFmtId="9" fontId="32" fillId="12" borderId="74" xfId="6" applyFont="1" applyFill="1" applyBorder="1" applyAlignment="1">
      <alignment horizontal="center" vertical="center" wrapText="1"/>
    </xf>
    <xf numFmtId="9" fontId="32" fillId="12" borderId="76" xfId="6" applyFont="1" applyFill="1" applyBorder="1" applyAlignment="1">
      <alignment horizontal="center" vertical="center" wrapText="1"/>
    </xf>
    <xf numFmtId="9" fontId="32" fillId="12" borderId="93" xfId="6" applyFont="1" applyFill="1" applyBorder="1" applyAlignment="1">
      <alignment horizontal="center" vertical="center" wrapText="1"/>
    </xf>
    <xf numFmtId="9" fontId="32" fillId="12" borderId="79" xfId="2" applyFont="1" applyFill="1" applyBorder="1" applyAlignment="1">
      <alignment horizontal="center" vertical="center"/>
    </xf>
    <xf numFmtId="9" fontId="32" fillId="12" borderId="81" xfId="2" applyFont="1" applyFill="1" applyBorder="1" applyAlignment="1">
      <alignment horizontal="center" vertical="center"/>
    </xf>
    <xf numFmtId="9" fontId="32" fillId="12" borderId="94" xfId="2" applyFont="1" applyFill="1" applyBorder="1" applyAlignment="1">
      <alignment horizontal="center" vertical="center"/>
    </xf>
    <xf numFmtId="0" fontId="25" fillId="0" borderId="70" xfId="30" applyFont="1" applyBorder="1" applyAlignment="1">
      <alignment horizontal="center"/>
    </xf>
    <xf numFmtId="0" fontId="25" fillId="0" borderId="66" xfId="30" applyFont="1" applyBorder="1" applyAlignment="1">
      <alignment horizontal="center"/>
    </xf>
    <xf numFmtId="0" fontId="32" fillId="12" borderId="71" xfId="3" applyFont="1" applyFill="1" applyBorder="1" applyAlignment="1">
      <alignment horizontal="center" vertical="center" wrapText="1"/>
    </xf>
    <xf numFmtId="0" fontId="32" fillId="12" borderId="72" xfId="3" applyFont="1" applyFill="1" applyBorder="1" applyAlignment="1">
      <alignment horizontal="center" vertical="center" wrapText="1"/>
    </xf>
    <xf numFmtId="0" fontId="26" fillId="12" borderId="86" xfId="3" applyFont="1" applyFill="1" applyBorder="1" applyAlignment="1">
      <alignment horizontal="center" vertical="center" wrapText="1"/>
    </xf>
    <xf numFmtId="0" fontId="26" fillId="12" borderId="87" xfId="3" applyFont="1" applyFill="1" applyBorder="1" applyAlignment="1">
      <alignment horizontal="center" vertical="center" wrapText="1"/>
    </xf>
    <xf numFmtId="0" fontId="11" fillId="0" borderId="63" xfId="3" applyFont="1" applyBorder="1" applyAlignment="1">
      <alignment horizontal="center" vertical="center" wrapText="1"/>
    </xf>
    <xf numFmtId="0" fontId="11" fillId="0" borderId="64" xfId="3" applyFont="1" applyBorder="1" applyAlignment="1">
      <alignment horizontal="center" vertical="center" wrapText="1"/>
    </xf>
    <xf numFmtId="0" fontId="11" fillId="0" borderId="65" xfId="3" applyFont="1" applyBorder="1" applyAlignment="1">
      <alignment horizontal="center" vertical="center" wrapText="1"/>
    </xf>
    <xf numFmtId="0" fontId="23" fillId="0" borderId="63" xfId="4" applyFont="1" applyBorder="1" applyAlignment="1">
      <alignment horizontal="center" vertical="center" wrapText="1"/>
    </xf>
    <xf numFmtId="0" fontId="23" fillId="0" borderId="64" xfId="4" applyFont="1" applyBorder="1" applyAlignment="1">
      <alignment horizontal="center" vertical="center" wrapText="1"/>
    </xf>
    <xf numFmtId="0" fontId="23" fillId="0" borderId="63" xfId="3" applyFont="1" applyBorder="1" applyAlignment="1">
      <alignment horizontal="center" vertical="center" wrapText="1"/>
    </xf>
    <xf numFmtId="0" fontId="23" fillId="0" borderId="64" xfId="3" applyFont="1" applyBorder="1" applyAlignment="1">
      <alignment horizontal="center" vertical="center" wrapText="1"/>
    </xf>
    <xf numFmtId="0" fontId="23" fillId="0" borderId="65" xfId="3" applyFont="1" applyBorder="1" applyAlignment="1">
      <alignment horizontal="center" vertical="center" wrapText="1"/>
    </xf>
    <xf numFmtId="9" fontId="6" fillId="12" borderId="4" xfId="0" applyNumberFormat="1" applyFont="1" applyFill="1" applyBorder="1" applyAlignment="1">
      <alignment horizontal="center" vertical="center" wrapText="1"/>
    </xf>
    <xf numFmtId="9" fontId="6" fillId="12" borderId="78" xfId="0" applyNumberFormat="1" applyFont="1" applyFill="1" applyBorder="1" applyAlignment="1">
      <alignment horizontal="center" vertical="center" wrapText="1"/>
    </xf>
    <xf numFmtId="0" fontId="6" fillId="12" borderId="93" xfId="0" applyFont="1" applyFill="1" applyBorder="1" applyAlignment="1">
      <alignment horizontal="center" vertical="center" wrapText="1"/>
    </xf>
    <xf numFmtId="0" fontId="6" fillId="12" borderId="91" xfId="0" applyFont="1" applyFill="1" applyBorder="1" applyAlignment="1">
      <alignment horizontal="center" wrapText="1"/>
    </xf>
    <xf numFmtId="0" fontId="6" fillId="12" borderId="91" xfId="0" applyFont="1" applyFill="1" applyBorder="1" applyAlignment="1">
      <alignment horizontal="center" vertical="center" wrapText="1"/>
    </xf>
    <xf numFmtId="0" fontId="6" fillId="12" borderId="72" xfId="0" applyFont="1" applyFill="1" applyBorder="1" applyAlignment="1">
      <alignment horizontal="center" vertical="center" wrapText="1"/>
    </xf>
    <xf numFmtId="0" fontId="6" fillId="12" borderId="73" xfId="0" applyFont="1" applyFill="1" applyBorder="1" applyAlignment="1">
      <alignment horizontal="center" vertical="center" wrapText="1"/>
    </xf>
    <xf numFmtId="0" fontId="38" fillId="12" borderId="63" xfId="0" applyFont="1" applyFill="1" applyBorder="1" applyAlignment="1">
      <alignment horizontal="center" vertical="center" wrapText="1"/>
    </xf>
    <xf numFmtId="0" fontId="38" fillId="12" borderId="64" xfId="0" applyFont="1" applyFill="1" applyBorder="1" applyAlignment="1">
      <alignment horizontal="center" vertical="center" wrapText="1"/>
    </xf>
    <xf numFmtId="0" fontId="38" fillId="12" borderId="65" xfId="0" applyFont="1" applyFill="1" applyBorder="1" applyAlignment="1">
      <alignment horizontal="center" vertical="center" wrapText="1"/>
    </xf>
    <xf numFmtId="0" fontId="26" fillId="0" borderId="0" xfId="3" applyFont="1" applyAlignment="1">
      <alignment horizontal="left" vertical="center" wrapText="1"/>
    </xf>
    <xf numFmtId="0" fontId="38" fillId="12" borderId="91" xfId="0" applyFont="1" applyFill="1" applyBorder="1" applyAlignment="1">
      <alignment horizontal="center" vertical="center" wrapText="1"/>
    </xf>
    <xf numFmtId="0" fontId="38" fillId="12" borderId="72" xfId="0" applyFont="1" applyFill="1" applyBorder="1" applyAlignment="1">
      <alignment horizontal="center" vertical="center" wrapText="1"/>
    </xf>
    <xf numFmtId="0" fontId="38" fillId="12" borderId="73" xfId="0" applyFont="1" applyFill="1" applyBorder="1" applyAlignment="1">
      <alignment horizontal="center" vertical="center" wrapText="1"/>
    </xf>
    <xf numFmtId="0" fontId="26" fillId="0" borderId="0" xfId="3" applyFont="1" applyAlignment="1">
      <alignment vertical="top" wrapText="1"/>
    </xf>
    <xf numFmtId="0" fontId="31" fillId="0" borderId="77" xfId="3" applyFont="1" applyBorder="1" applyAlignment="1" applyProtection="1">
      <alignment horizontal="center" vertical="top" wrapText="1"/>
      <protection locked="0"/>
    </xf>
    <xf numFmtId="0" fontId="31" fillId="0" borderId="1" xfId="3" applyFont="1" applyBorder="1" applyAlignment="1" applyProtection="1">
      <alignment horizontal="center" vertical="top" wrapText="1"/>
      <protection locked="0"/>
    </xf>
    <xf numFmtId="0" fontId="31" fillId="0" borderId="78" xfId="3" applyFont="1" applyBorder="1" applyAlignment="1" applyProtection="1">
      <alignment horizontal="center" vertical="top" wrapText="1"/>
      <protection locked="0"/>
    </xf>
    <xf numFmtId="0" fontId="31" fillId="11" borderId="79" xfId="3" applyFont="1" applyFill="1" applyBorder="1" applyAlignment="1" applyProtection="1">
      <alignment horizontal="center" vertical="top" wrapText="1"/>
      <protection locked="0"/>
    </xf>
    <xf numFmtId="0" fontId="31" fillId="11" borderId="80" xfId="3" applyFont="1" applyFill="1" applyBorder="1" applyAlignment="1" applyProtection="1">
      <alignment horizontal="center" vertical="top" wrapText="1"/>
      <protection locked="0"/>
    </xf>
    <xf numFmtId="0" fontId="31" fillId="11" borderId="81" xfId="3" applyFont="1" applyFill="1" applyBorder="1" applyAlignment="1" applyProtection="1">
      <alignment horizontal="center" vertical="top" wrapText="1"/>
      <protection locked="0"/>
    </xf>
    <xf numFmtId="0" fontId="26" fillId="0" borderId="70" xfId="3" applyFont="1" applyBorder="1" applyAlignment="1">
      <alignment vertical="top" wrapText="1"/>
    </xf>
    <xf numFmtId="0" fontId="19" fillId="9" borderId="3" xfId="0" applyFont="1" applyFill="1" applyBorder="1" applyAlignment="1">
      <alignment horizontal="left" vertical="center" wrapText="1"/>
    </xf>
    <xf numFmtId="0" fontId="19" fillId="9" borderId="4" xfId="0" applyFont="1" applyFill="1" applyBorder="1" applyAlignment="1">
      <alignment horizontal="left"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9" fillId="9" borderId="6" xfId="0" applyFont="1" applyFill="1" applyBorder="1" applyAlignment="1">
      <alignment horizontal="left" vertical="center" wrapText="1"/>
    </xf>
    <xf numFmtId="0" fontId="19" fillId="9" borderId="7" xfId="0" applyFont="1" applyFill="1" applyBorder="1" applyAlignment="1">
      <alignment horizontal="left" vertical="center" wrapText="1"/>
    </xf>
    <xf numFmtId="0" fontId="19" fillId="9" borderId="8" xfId="0" applyFont="1" applyFill="1" applyBorder="1" applyAlignment="1">
      <alignment horizontal="left" vertical="center" wrapText="1"/>
    </xf>
    <xf numFmtId="0" fontId="19" fillId="9" borderId="10" xfId="0" applyFont="1" applyFill="1" applyBorder="1" applyAlignment="1">
      <alignment horizontal="left"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0" xfId="0" applyFont="1" applyBorder="1" applyAlignment="1">
      <alignment horizontal="center" vertical="center" wrapText="1"/>
    </xf>
    <xf numFmtId="0" fontId="12" fillId="10" borderId="3" xfId="0" applyFont="1" applyFill="1" applyBorder="1" applyAlignment="1">
      <alignment horizontal="center" vertical="center" wrapText="1" readingOrder="1"/>
    </xf>
    <xf numFmtId="0" fontId="12" fillId="10" borderId="2" xfId="0" applyFont="1" applyFill="1" applyBorder="1" applyAlignment="1">
      <alignment horizontal="center" vertical="center" wrapText="1" readingOrder="1"/>
    </xf>
    <xf numFmtId="0" fontId="12" fillId="10" borderId="4" xfId="0" applyFont="1" applyFill="1" applyBorder="1" applyAlignment="1">
      <alignment horizontal="center" vertical="center" wrapText="1" readingOrder="1"/>
    </xf>
    <xf numFmtId="0" fontId="12" fillId="2" borderId="6" xfId="0" applyFont="1" applyFill="1" applyBorder="1" applyAlignment="1">
      <alignment horizontal="center" vertical="center" wrapText="1" readingOrder="1"/>
    </xf>
    <xf numFmtId="0" fontId="12" fillId="2" borderId="5" xfId="0" applyFont="1" applyFill="1" applyBorder="1" applyAlignment="1">
      <alignment horizontal="center" vertical="center" wrapText="1" readingOrder="1"/>
    </xf>
    <xf numFmtId="0" fontId="12" fillId="2" borderId="7" xfId="0" applyFont="1" applyFill="1" applyBorder="1" applyAlignment="1">
      <alignment horizontal="center" vertical="center" wrapText="1" readingOrder="1"/>
    </xf>
    <xf numFmtId="0" fontId="12" fillId="2" borderId="8" xfId="0" applyFont="1" applyFill="1" applyBorder="1" applyAlignment="1">
      <alignment horizontal="center" vertical="center" wrapText="1" readingOrder="1"/>
    </xf>
    <xf numFmtId="0" fontId="12" fillId="2" borderId="9" xfId="0" applyFont="1" applyFill="1" applyBorder="1" applyAlignment="1">
      <alignment horizontal="center" vertical="center" wrapText="1" readingOrder="1"/>
    </xf>
    <xf numFmtId="0" fontId="12" fillId="2" borderId="10" xfId="0" applyFont="1" applyFill="1" applyBorder="1" applyAlignment="1">
      <alignment horizontal="center" vertical="center" wrapText="1" readingOrder="1"/>
    </xf>
    <xf numFmtId="0" fontId="20" fillId="9" borderId="3" xfId="0" applyFont="1" applyFill="1" applyBorder="1" applyAlignment="1">
      <alignment horizontal="center" vertical="center" wrapText="1" readingOrder="1"/>
    </xf>
    <xf numFmtId="0" fontId="20" fillId="9" borderId="2" xfId="0" applyFont="1" applyFill="1" applyBorder="1" applyAlignment="1">
      <alignment horizontal="center" vertical="center" wrapText="1" readingOrder="1"/>
    </xf>
    <xf numFmtId="0" fontId="20" fillId="9" borderId="4" xfId="0" applyFont="1" applyFill="1" applyBorder="1" applyAlignment="1">
      <alignment horizontal="center" vertical="center" wrapText="1" readingOrder="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12" fillId="10" borderId="3" xfId="0" applyFont="1" applyFill="1" applyBorder="1" applyAlignment="1">
      <alignment horizontal="center" vertical="center"/>
    </xf>
    <xf numFmtId="0" fontId="12" fillId="10" borderId="2" xfId="0" applyFont="1" applyFill="1" applyBorder="1" applyAlignment="1">
      <alignment horizontal="center" vertical="center"/>
    </xf>
    <xf numFmtId="0" fontId="12" fillId="10" borderId="4" xfId="0" applyFont="1" applyFill="1" applyBorder="1" applyAlignment="1">
      <alignment horizontal="center" vertical="center"/>
    </xf>
    <xf numFmtId="0" fontId="12" fillId="10" borderId="3" xfId="0" applyFont="1" applyFill="1" applyBorder="1" applyAlignment="1">
      <alignment horizontal="left" vertical="center" wrapText="1"/>
    </xf>
    <xf numFmtId="0" fontId="12" fillId="10" borderId="2" xfId="0" applyFont="1" applyFill="1" applyBorder="1" applyAlignment="1">
      <alignment horizontal="left" vertical="center" wrapText="1"/>
    </xf>
    <xf numFmtId="0" fontId="12" fillId="10" borderId="3"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7" fillId="0" borderId="2" xfId="0" quotePrefix="1" applyFont="1" applyBorder="1" applyAlignment="1">
      <alignment horizontal="center" vertical="center" wrapText="1"/>
    </xf>
    <xf numFmtId="0" fontId="17" fillId="0" borderId="4" xfId="0" quotePrefix="1" applyFont="1" applyBorder="1" applyAlignment="1">
      <alignment horizontal="center" vertical="center" wrapText="1"/>
    </xf>
    <xf numFmtId="0" fontId="16" fillId="2" borderId="3" xfId="0" quotePrefix="1" applyFont="1" applyFill="1" applyBorder="1" applyAlignment="1">
      <alignment horizontal="left" vertical="center" wrapText="1"/>
    </xf>
    <xf numFmtId="0" fontId="16" fillId="2" borderId="2" xfId="0" quotePrefix="1" applyFont="1" applyFill="1" applyBorder="1" applyAlignment="1">
      <alignment horizontal="left" vertical="center" wrapText="1"/>
    </xf>
    <xf numFmtId="0" fontId="16" fillId="2" borderId="4" xfId="0" quotePrefix="1" applyFont="1" applyFill="1" applyBorder="1" applyAlignment="1">
      <alignment horizontal="left" vertical="center" wrapText="1"/>
    </xf>
    <xf numFmtId="0" fontId="15" fillId="2" borderId="3" xfId="0" quotePrefix="1" applyFont="1" applyFill="1" applyBorder="1" applyAlignment="1">
      <alignment horizontal="left" vertical="center" wrapText="1"/>
    </xf>
    <xf numFmtId="0" fontId="15" fillId="2" borderId="2" xfId="0" quotePrefix="1" applyFont="1" applyFill="1" applyBorder="1" applyAlignment="1">
      <alignment horizontal="left" vertical="center" wrapText="1"/>
    </xf>
    <xf numFmtId="0" fontId="15" fillId="2" borderId="4" xfId="0" quotePrefix="1" applyFont="1" applyFill="1" applyBorder="1" applyAlignment="1">
      <alignment horizontal="left" vertical="center" wrapText="1"/>
    </xf>
    <xf numFmtId="0" fontId="17" fillId="0" borderId="3" xfId="0" quotePrefix="1" applyFont="1" applyBorder="1" applyAlignment="1">
      <alignment horizontal="left" vertical="center" wrapText="1"/>
    </xf>
    <xf numFmtId="0" fontId="17" fillId="0" borderId="2" xfId="0" quotePrefix="1" applyFont="1" applyBorder="1" applyAlignment="1">
      <alignment horizontal="left" vertical="center" wrapText="1"/>
    </xf>
    <xf numFmtId="0" fontId="17" fillId="0" borderId="4" xfId="0" quotePrefix="1" applyFont="1" applyBorder="1" applyAlignment="1">
      <alignment horizontal="left" vertical="center" wrapText="1"/>
    </xf>
    <xf numFmtId="0" fontId="12" fillId="10" borderId="3" xfId="0" applyFont="1" applyFill="1" applyBorder="1" applyAlignment="1">
      <alignment vertical="center" wrapText="1"/>
    </xf>
    <xf numFmtId="0" fontId="12" fillId="10" borderId="2" xfId="0" applyFont="1" applyFill="1" applyBorder="1" applyAlignment="1">
      <alignment vertical="center" wrapText="1"/>
    </xf>
    <xf numFmtId="0" fontId="15" fillId="2" borderId="2" xfId="0" quotePrefix="1" applyFont="1" applyFill="1" applyBorder="1" applyAlignment="1">
      <alignment horizontal="center" vertical="center" wrapText="1"/>
    </xf>
    <xf numFmtId="0" fontId="15" fillId="2" borderId="4" xfId="0" quotePrefix="1" applyFont="1" applyFill="1" applyBorder="1" applyAlignment="1">
      <alignment horizontal="center" vertical="center" wrapText="1"/>
    </xf>
    <xf numFmtId="0" fontId="15" fillId="0" borderId="3" xfId="0" quotePrefix="1" applyFont="1" applyBorder="1" applyAlignment="1">
      <alignment horizontal="center" vertical="center" wrapText="1"/>
    </xf>
    <xf numFmtId="0" fontId="15" fillId="0" borderId="2" xfId="0" quotePrefix="1" applyFont="1" applyBorder="1" applyAlignment="1">
      <alignment horizontal="center" vertical="center" wrapText="1"/>
    </xf>
    <xf numFmtId="0" fontId="12" fillId="10" borderId="4" xfId="0" applyFont="1" applyFill="1" applyBorder="1" applyAlignment="1">
      <alignment horizontal="center" vertical="center" wrapText="1"/>
    </xf>
    <xf numFmtId="0" fontId="12" fillId="10" borderId="6" xfId="0" applyFont="1" applyFill="1" applyBorder="1" applyAlignment="1">
      <alignment horizontal="left" vertical="center" wrapText="1"/>
    </xf>
    <xf numFmtId="0" fontId="12" fillId="10" borderId="7" xfId="0" applyFont="1" applyFill="1" applyBorder="1" applyAlignment="1">
      <alignment horizontal="left" vertical="center" wrapText="1"/>
    </xf>
    <xf numFmtId="0" fontId="12" fillId="10" borderId="8" xfId="0" applyFont="1" applyFill="1" applyBorder="1" applyAlignment="1">
      <alignment horizontal="left" vertical="center" wrapText="1"/>
    </xf>
    <xf numFmtId="0" fontId="12" fillId="10" borderId="10" xfId="0" applyFont="1" applyFill="1" applyBorder="1" applyAlignment="1">
      <alignment horizontal="left" vertical="center" wrapText="1"/>
    </xf>
    <xf numFmtId="0" fontId="17" fillId="0" borderId="6"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2" fillId="10" borderId="4" xfId="0" applyFont="1" applyFill="1" applyBorder="1" applyAlignment="1">
      <alignment horizontal="left" vertical="center" wrapText="1"/>
    </xf>
    <xf numFmtId="0" fontId="17" fillId="0" borderId="3" xfId="0" quotePrefix="1" applyFont="1" applyBorder="1" applyAlignment="1">
      <alignment horizontal="center" vertical="center" wrapText="1"/>
    </xf>
    <xf numFmtId="0" fontId="19" fillId="9" borderId="15" xfId="0" applyFont="1" applyFill="1" applyBorder="1" applyAlignment="1">
      <alignment horizontal="left" vertical="center" wrapText="1"/>
    </xf>
    <xf numFmtId="0" fontId="19" fillId="9" borderId="62" xfId="0" applyFont="1" applyFill="1" applyBorder="1" applyAlignment="1">
      <alignment horizontal="left" vertical="center" wrapText="1"/>
    </xf>
    <xf numFmtId="0" fontId="11" fillId="0" borderId="2" xfId="0" applyFont="1" applyBorder="1" applyAlignment="1">
      <alignment horizontal="center"/>
    </xf>
    <xf numFmtId="0" fontId="16" fillId="2" borderId="29" xfId="0" quotePrefix="1" applyFont="1" applyFill="1" applyBorder="1" applyAlignment="1">
      <alignment horizontal="left" vertical="center" wrapText="1"/>
    </xf>
    <xf numFmtId="0" fontId="16" fillId="2" borderId="14" xfId="0" quotePrefix="1" applyFont="1" applyFill="1" applyBorder="1" applyAlignment="1">
      <alignment horizontal="left" vertical="center" wrapText="1"/>
    </xf>
    <xf numFmtId="0" fontId="16" fillId="2" borderId="16" xfId="0" quotePrefix="1" applyFont="1" applyFill="1" applyBorder="1" applyAlignment="1">
      <alignment horizontal="left" vertical="center" wrapText="1"/>
    </xf>
    <xf numFmtId="0" fontId="19" fillId="9" borderId="19" xfId="0" applyFont="1" applyFill="1" applyBorder="1" applyAlignment="1">
      <alignment horizontal="left" vertical="center" wrapText="1"/>
    </xf>
    <xf numFmtId="0" fontId="19" fillId="9" borderId="26" xfId="0" applyFont="1" applyFill="1" applyBorder="1" applyAlignment="1">
      <alignment horizontal="left" vertical="center" wrapText="1"/>
    </xf>
    <xf numFmtId="0" fontId="19" fillId="9" borderId="11" xfId="0" applyFont="1" applyFill="1" applyBorder="1" applyAlignment="1">
      <alignment horizontal="left" vertical="center" wrapText="1"/>
    </xf>
    <xf numFmtId="0" fontId="19" fillId="9" borderId="25" xfId="0" applyFont="1" applyFill="1" applyBorder="1" applyAlignment="1">
      <alignment horizontal="left" vertical="center" wrapText="1"/>
    </xf>
    <xf numFmtId="0" fontId="19" fillId="9" borderId="27" xfId="0" applyFont="1" applyFill="1" applyBorder="1" applyAlignment="1">
      <alignment horizontal="left" vertical="center" wrapText="1"/>
    </xf>
    <xf numFmtId="0" fontId="19" fillId="9" borderId="28" xfId="0" applyFont="1" applyFill="1" applyBorder="1" applyAlignment="1">
      <alignment horizontal="left" vertical="center" wrapText="1"/>
    </xf>
    <xf numFmtId="0" fontId="12" fillId="10" borderId="23" xfId="0" applyFont="1" applyFill="1" applyBorder="1" applyAlignment="1">
      <alignment horizontal="left" vertical="center" wrapText="1"/>
    </xf>
    <xf numFmtId="0" fontId="12" fillId="10" borderId="22" xfId="0" applyFont="1" applyFill="1" applyBorder="1" applyAlignment="1">
      <alignment horizontal="left" vertical="center" wrapText="1"/>
    </xf>
    <xf numFmtId="0" fontId="11" fillId="0" borderId="20" xfId="0" quotePrefix="1" applyFont="1" applyBorder="1" applyAlignment="1">
      <alignment horizontal="center" vertical="center" wrapText="1"/>
    </xf>
    <xf numFmtId="0" fontId="11" fillId="0" borderId="21" xfId="0" quotePrefix="1" applyFont="1" applyBorder="1" applyAlignment="1">
      <alignment horizontal="center" vertical="center" wrapText="1"/>
    </xf>
    <xf numFmtId="0" fontId="11" fillId="0" borderId="22" xfId="0" quotePrefix="1" applyFont="1" applyBorder="1" applyAlignment="1">
      <alignment horizontal="center" vertical="center" wrapText="1"/>
    </xf>
    <xf numFmtId="0" fontId="12" fillId="10" borderId="20" xfId="0" applyFont="1" applyFill="1" applyBorder="1" applyAlignment="1">
      <alignment horizontal="left" vertical="center" wrapText="1"/>
    </xf>
    <xf numFmtId="0" fontId="12" fillId="10" borderId="61" xfId="0" applyFont="1" applyFill="1" applyBorder="1" applyAlignment="1">
      <alignment horizontal="left" vertical="center" wrapText="1"/>
    </xf>
    <xf numFmtId="0" fontId="11" fillId="0" borderId="23" xfId="0" quotePrefix="1" applyFont="1" applyBorder="1" applyAlignment="1">
      <alignment horizontal="center" vertical="center" wrapText="1"/>
    </xf>
    <xf numFmtId="0" fontId="11" fillId="0" borderId="61" xfId="0" quotePrefix="1" applyFont="1" applyBorder="1" applyAlignment="1">
      <alignment horizontal="center" vertical="center" wrapText="1"/>
    </xf>
    <xf numFmtId="0" fontId="18" fillId="0" borderId="3" xfId="0" applyFont="1" applyBorder="1" applyAlignment="1">
      <alignment horizontal="left" vertical="center" wrapText="1"/>
    </xf>
    <xf numFmtId="0" fontId="18" fillId="0" borderId="2" xfId="0" applyFont="1" applyBorder="1" applyAlignment="1">
      <alignment horizontal="left" vertical="center" wrapText="1"/>
    </xf>
    <xf numFmtId="0" fontId="18" fillId="0" borderId="4" xfId="0" applyFont="1" applyBorder="1" applyAlignment="1">
      <alignment horizontal="left" vertical="center" wrapText="1"/>
    </xf>
    <xf numFmtId="0" fontId="19" fillId="9" borderId="24" xfId="0" applyFont="1" applyFill="1" applyBorder="1" applyAlignment="1">
      <alignment horizontal="left" vertical="center" wrapText="1"/>
    </xf>
    <xf numFmtId="0" fontId="12" fillId="10" borderId="58" xfId="0" applyFont="1" applyFill="1" applyBorder="1" applyAlignment="1">
      <alignment horizontal="left" vertical="center" wrapText="1"/>
    </xf>
    <xf numFmtId="0" fontId="12" fillId="10" borderId="59" xfId="0" applyFont="1" applyFill="1" applyBorder="1" applyAlignment="1">
      <alignment horizontal="left" vertical="center" wrapText="1"/>
    </xf>
    <xf numFmtId="0" fontId="11" fillId="0" borderId="17" xfId="0" quotePrefix="1" applyFont="1" applyBorder="1" applyAlignment="1">
      <alignment horizontal="center" vertical="center" wrapText="1"/>
    </xf>
    <xf numFmtId="0" fontId="11" fillId="0" borderId="18" xfId="0" quotePrefix="1" applyFont="1" applyBorder="1" applyAlignment="1">
      <alignment horizontal="center" vertical="center" wrapText="1"/>
    </xf>
    <xf numFmtId="0" fontId="11" fillId="0" borderId="60" xfId="0" quotePrefix="1" applyFont="1" applyBorder="1" applyAlignment="1">
      <alignment horizontal="center" vertical="center" wrapText="1"/>
    </xf>
    <xf numFmtId="0" fontId="12" fillId="10" borderId="60" xfId="0" applyFont="1" applyFill="1" applyBorder="1" applyAlignment="1">
      <alignment horizontal="left" vertical="center" wrapText="1"/>
    </xf>
    <xf numFmtId="0" fontId="11" fillId="0" borderId="58" xfId="0" quotePrefix="1" applyFont="1" applyBorder="1" applyAlignment="1">
      <alignment horizontal="center" vertical="center" wrapText="1"/>
    </xf>
    <xf numFmtId="0" fontId="11" fillId="0" borderId="59" xfId="0" quotePrefix="1" applyFont="1" applyBorder="1" applyAlignment="1">
      <alignment horizontal="center"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19" fillId="9" borderId="12" xfId="0" applyFont="1" applyFill="1" applyBorder="1" applyAlignment="1">
      <alignment horizontal="left" vertical="center" wrapText="1"/>
    </xf>
    <xf numFmtId="0" fontId="17" fillId="0" borderId="6" xfId="0" applyFont="1" applyBorder="1" applyAlignment="1">
      <alignment horizontal="left" vertical="center" wrapText="1"/>
    </xf>
    <xf numFmtId="0" fontId="17" fillId="0" borderId="5" xfId="0" applyFont="1" applyBorder="1" applyAlignment="1">
      <alignment horizontal="left" vertical="center" wrapText="1"/>
    </xf>
    <xf numFmtId="0" fontId="17" fillId="0" borderId="8" xfId="0" applyFont="1" applyBorder="1" applyAlignment="1">
      <alignment horizontal="left" vertical="center" wrapText="1"/>
    </xf>
    <xf numFmtId="0" fontId="17" fillId="0" borderId="9" xfId="0" applyFont="1" applyBorder="1" applyAlignment="1">
      <alignment horizontal="left" vertical="center" wrapText="1"/>
    </xf>
    <xf numFmtId="0" fontId="12" fillId="10" borderId="5" xfId="0" applyFont="1" applyFill="1" applyBorder="1" applyAlignment="1">
      <alignment horizontal="left" vertical="center" wrapText="1"/>
    </xf>
    <xf numFmtId="0" fontId="12" fillId="10" borderId="9" xfId="0" applyFont="1" applyFill="1" applyBorder="1" applyAlignment="1">
      <alignment horizontal="left" vertical="center" wrapText="1"/>
    </xf>
    <xf numFmtId="0" fontId="19" fillId="9" borderId="5" xfId="0" applyFont="1" applyFill="1" applyBorder="1" applyAlignment="1">
      <alignment horizontal="left" vertical="center" wrapText="1"/>
    </xf>
    <xf numFmtId="0" fontId="19" fillId="9" borderId="0" xfId="0" applyFont="1" applyFill="1" applyAlignment="1">
      <alignment horizontal="left" vertical="center" wrapText="1"/>
    </xf>
    <xf numFmtId="0" fontId="19" fillId="9" borderId="9" xfId="0" applyFont="1" applyFill="1" applyBorder="1" applyAlignment="1">
      <alignment horizontal="left" vertical="center" wrapText="1"/>
    </xf>
    <xf numFmtId="0" fontId="11" fillId="0" borderId="6" xfId="0" quotePrefix="1" applyFont="1" applyBorder="1" applyAlignment="1">
      <alignment horizontal="left" vertical="top" wrapText="1"/>
    </xf>
    <xf numFmtId="0" fontId="11" fillId="0" borderId="5" xfId="0" quotePrefix="1" applyFont="1" applyBorder="1" applyAlignment="1">
      <alignment horizontal="left" vertical="top" wrapText="1"/>
    </xf>
    <xf numFmtId="0" fontId="11" fillId="0" borderId="7" xfId="0" quotePrefix="1" applyFont="1" applyBorder="1" applyAlignment="1">
      <alignment horizontal="left" vertical="top" wrapText="1"/>
    </xf>
    <xf numFmtId="0" fontId="11" fillId="0" borderId="11" xfId="0" quotePrefix="1" applyFont="1" applyBorder="1" applyAlignment="1">
      <alignment horizontal="left" vertical="center" wrapText="1"/>
    </xf>
    <xf numFmtId="0" fontId="11" fillId="0" borderId="0" xfId="0" quotePrefix="1" applyFont="1" applyAlignment="1">
      <alignment horizontal="left" vertical="center" wrapText="1"/>
    </xf>
    <xf numFmtId="0" fontId="11" fillId="0" borderId="12" xfId="0" quotePrefix="1" applyFont="1" applyBorder="1" applyAlignment="1">
      <alignment horizontal="left" vertical="center" wrapText="1"/>
    </xf>
    <xf numFmtId="0" fontId="11" fillId="0" borderId="8" xfId="0" quotePrefix="1" applyFont="1" applyBorder="1" applyAlignment="1">
      <alignment horizontal="left" vertical="top" wrapText="1"/>
    </xf>
    <xf numFmtId="0" fontId="11" fillId="0" borderId="9" xfId="0" quotePrefix="1" applyFont="1" applyBorder="1" applyAlignment="1">
      <alignment horizontal="left" vertical="top" wrapText="1"/>
    </xf>
    <xf numFmtId="0" fontId="11" fillId="0" borderId="10" xfId="0" quotePrefix="1" applyFont="1" applyBorder="1" applyAlignment="1">
      <alignment horizontal="left" vertical="top" wrapText="1"/>
    </xf>
    <xf numFmtId="0" fontId="11" fillId="0" borderId="3" xfId="0" quotePrefix="1" applyFont="1" applyBorder="1" applyAlignment="1">
      <alignment horizontal="center" vertical="center" wrapText="1"/>
    </xf>
    <xf numFmtId="0" fontId="11" fillId="0" borderId="2" xfId="0" quotePrefix="1" applyFont="1" applyBorder="1" applyAlignment="1">
      <alignment horizontal="center" vertical="center" wrapText="1"/>
    </xf>
    <xf numFmtId="0" fontId="11" fillId="0" borderId="4" xfId="0" quotePrefix="1" applyFont="1" applyBorder="1" applyAlignment="1">
      <alignment horizontal="center" vertical="center" wrapText="1"/>
    </xf>
    <xf numFmtId="0" fontId="11" fillId="0" borderId="2"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 xfId="0" quotePrefix="1" applyFont="1" applyBorder="1" applyAlignment="1">
      <alignment horizontal="left" vertical="top" wrapText="1"/>
    </xf>
    <xf numFmtId="0" fontId="9" fillId="0" borderId="11" xfId="0" quotePrefix="1" applyFont="1" applyBorder="1" applyAlignment="1">
      <alignment horizontal="left" vertical="top" wrapText="1"/>
    </xf>
    <xf numFmtId="0" fontId="9" fillId="0" borderId="0" xfId="0" quotePrefix="1" applyFont="1" applyAlignment="1">
      <alignment horizontal="left" vertical="top" wrapText="1"/>
    </xf>
    <xf numFmtId="0" fontId="9" fillId="0" borderId="12" xfId="0" quotePrefix="1" applyFont="1" applyBorder="1" applyAlignment="1">
      <alignment horizontal="left" vertical="top" wrapText="1"/>
    </xf>
    <xf numFmtId="0" fontId="9" fillId="0" borderId="6" xfId="0" quotePrefix="1" applyFont="1" applyBorder="1" applyAlignment="1">
      <alignment horizontal="left" vertical="top" wrapText="1"/>
    </xf>
    <xf numFmtId="0" fontId="9" fillId="0" borderId="5" xfId="0" quotePrefix="1" applyFont="1" applyBorder="1" applyAlignment="1">
      <alignment horizontal="left" vertical="top" wrapText="1"/>
    </xf>
    <xf numFmtId="0" fontId="9" fillId="0" borderId="7" xfId="0" quotePrefix="1" applyFont="1" applyBorder="1" applyAlignment="1">
      <alignment horizontal="left" vertical="top" wrapText="1"/>
    </xf>
    <xf numFmtId="0" fontId="9" fillId="0" borderId="8" xfId="0" quotePrefix="1" applyFont="1" applyBorder="1" applyAlignment="1">
      <alignment horizontal="left" vertical="top" wrapText="1"/>
    </xf>
    <xf numFmtId="0" fontId="9" fillId="0" borderId="9" xfId="0" quotePrefix="1" applyFont="1" applyBorder="1" applyAlignment="1">
      <alignment horizontal="left" vertical="top" wrapText="1"/>
    </xf>
    <xf numFmtId="0" fontId="9" fillId="0" borderId="10" xfId="0" quotePrefix="1" applyFont="1" applyBorder="1" applyAlignment="1">
      <alignment horizontal="left" vertical="top" wrapText="1"/>
    </xf>
    <xf numFmtId="0" fontId="9" fillId="0" borderId="3" xfId="0" quotePrefix="1" applyFont="1" applyBorder="1" applyAlignment="1">
      <alignment horizontal="left" vertical="top" wrapText="1"/>
    </xf>
    <xf numFmtId="0" fontId="9" fillId="0" borderId="2" xfId="0" quotePrefix="1" applyFont="1" applyBorder="1" applyAlignment="1">
      <alignment horizontal="left" vertical="top" wrapText="1"/>
    </xf>
    <xf numFmtId="0" fontId="9" fillId="0" borderId="4" xfId="0" quotePrefix="1" applyFont="1" applyBorder="1" applyAlignment="1">
      <alignment horizontal="left" vertical="top" wrapText="1"/>
    </xf>
    <xf numFmtId="0" fontId="35" fillId="0" borderId="11" xfId="0" quotePrefix="1" applyFont="1" applyBorder="1" applyAlignment="1">
      <alignment horizontal="left" vertical="top" wrapText="1"/>
    </xf>
    <xf numFmtId="0" fontId="35" fillId="0" borderId="0" xfId="0" quotePrefix="1" applyFont="1" applyAlignment="1">
      <alignment horizontal="left" vertical="top" wrapText="1"/>
    </xf>
    <xf numFmtId="0" fontId="35" fillId="0" borderId="12" xfId="0" quotePrefix="1" applyFont="1" applyBorder="1" applyAlignment="1">
      <alignment horizontal="left" vertical="top" wrapText="1"/>
    </xf>
    <xf numFmtId="0" fontId="11" fillId="0" borderId="3" xfId="0" quotePrefix="1" applyFont="1" applyBorder="1" applyAlignment="1">
      <alignment horizontal="left" vertical="center" wrapText="1"/>
    </xf>
    <xf numFmtId="0" fontId="11" fillId="0" borderId="2" xfId="0" quotePrefix="1" applyFont="1" applyBorder="1" applyAlignment="1">
      <alignment horizontal="left" vertical="center" wrapText="1"/>
    </xf>
    <xf numFmtId="0" fontId="11" fillId="0" borderId="4" xfId="0" quotePrefix="1" applyFont="1" applyBorder="1" applyAlignment="1">
      <alignment horizontal="left" vertical="center" wrapText="1"/>
    </xf>
    <xf numFmtId="0" fontId="12" fillId="10" borderId="1" xfId="0" applyFont="1" applyFill="1" applyBorder="1" applyAlignment="1">
      <alignment horizontal="left" vertical="center" wrapText="1"/>
    </xf>
    <xf numFmtId="0" fontId="11" fillId="0" borderId="11" xfId="0" quotePrefix="1" applyFont="1" applyBorder="1" applyAlignment="1">
      <alignment horizontal="left" vertical="top" wrapText="1"/>
    </xf>
    <xf numFmtId="0" fontId="11" fillId="0" borderId="0" xfId="0" quotePrefix="1" applyFont="1" applyAlignment="1">
      <alignment horizontal="left" vertical="top" wrapText="1"/>
    </xf>
    <xf numFmtId="0" fontId="11" fillId="0" borderId="12" xfId="0" quotePrefix="1" applyFont="1" applyBorder="1" applyAlignment="1">
      <alignment horizontal="left" vertical="top" wrapText="1"/>
    </xf>
    <xf numFmtId="0" fontId="11" fillId="0" borderId="11" xfId="0" quotePrefix="1" applyFont="1" applyBorder="1" applyAlignment="1">
      <alignment horizontal="center" vertical="top" wrapText="1"/>
    </xf>
    <xf numFmtId="0" fontId="11" fillId="0" borderId="0" xfId="0" quotePrefix="1" applyFont="1" applyAlignment="1">
      <alignment horizontal="center" vertical="top" wrapText="1"/>
    </xf>
    <xf numFmtId="0" fontId="11" fillId="0" borderId="12" xfId="0" quotePrefix="1" applyFont="1" applyBorder="1" applyAlignment="1">
      <alignment horizontal="center" vertical="top" wrapText="1"/>
    </xf>
    <xf numFmtId="0" fontId="19" fillId="9" borderId="1" xfId="0" applyFont="1" applyFill="1" applyBorder="1" applyAlignment="1">
      <alignment horizontal="left" vertical="center" wrapText="1"/>
    </xf>
    <xf numFmtId="0" fontId="9" fillId="9" borderId="3" xfId="0" applyFont="1" applyFill="1" applyBorder="1" applyAlignment="1">
      <alignment horizontal="center" vertical="center"/>
    </xf>
    <xf numFmtId="0" fontId="9" fillId="9" borderId="2" xfId="0" applyFont="1" applyFill="1" applyBorder="1" applyAlignment="1">
      <alignment horizontal="center" vertical="center"/>
    </xf>
    <xf numFmtId="0" fontId="10" fillId="9" borderId="3" xfId="0" applyFont="1" applyFill="1" applyBorder="1" applyAlignment="1">
      <alignment horizontal="center" vertical="center" wrapText="1" readingOrder="1"/>
    </xf>
    <xf numFmtId="0" fontId="10" fillId="9" borderId="2" xfId="0" applyFont="1" applyFill="1" applyBorder="1" applyAlignment="1">
      <alignment horizontal="center" vertical="center" wrapText="1" readingOrder="1"/>
    </xf>
    <xf numFmtId="0" fontId="10" fillId="9" borderId="4" xfId="0" applyFont="1" applyFill="1" applyBorder="1" applyAlignment="1">
      <alignment horizontal="center" vertical="center" wrapText="1" readingOrder="1"/>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2" fillId="10" borderId="33" xfId="0" applyFont="1" applyFill="1" applyBorder="1" applyAlignment="1">
      <alignment horizontal="center" vertical="center" wrapText="1"/>
    </xf>
    <xf numFmtId="0" fontId="12" fillId="10" borderId="31" xfId="0" applyFont="1" applyFill="1" applyBorder="1" applyAlignment="1">
      <alignment horizontal="center" vertical="center" wrapText="1"/>
    </xf>
    <xf numFmtId="0" fontId="19" fillId="9" borderId="56" xfId="0" applyFont="1" applyFill="1" applyBorder="1" applyAlignment="1">
      <alignment horizontal="left" vertical="center" wrapText="1"/>
    </xf>
    <xf numFmtId="0" fontId="19" fillId="9" borderId="38" xfId="0" applyFont="1" applyFill="1" applyBorder="1" applyAlignment="1">
      <alignment horizontal="left" vertical="center" wrapText="1"/>
    </xf>
    <xf numFmtId="0" fontId="12" fillId="10" borderId="45" xfId="0" applyFont="1" applyFill="1" applyBorder="1" applyAlignment="1">
      <alignment horizontal="left" vertical="center" wrapText="1"/>
    </xf>
    <xf numFmtId="0" fontId="12" fillId="10" borderId="50" xfId="0" applyFont="1" applyFill="1" applyBorder="1" applyAlignment="1">
      <alignment horizontal="left" vertical="center" wrapText="1"/>
    </xf>
    <xf numFmtId="0" fontId="12" fillId="10" borderId="54" xfId="0" applyFont="1" applyFill="1" applyBorder="1" applyAlignment="1">
      <alignment horizontal="left" vertical="center" wrapText="1"/>
    </xf>
    <xf numFmtId="0" fontId="12" fillId="10" borderId="55" xfId="0" applyFont="1" applyFill="1" applyBorder="1" applyAlignment="1">
      <alignment horizontal="left" vertical="center" wrapText="1"/>
    </xf>
    <xf numFmtId="0" fontId="19" fillId="9" borderId="51" xfId="0" applyFont="1" applyFill="1" applyBorder="1" applyAlignment="1">
      <alignment horizontal="left" vertical="center" wrapText="1"/>
    </xf>
    <xf numFmtId="0" fontId="19" fillId="9" borderId="52" xfId="0" applyFont="1" applyFill="1" applyBorder="1" applyAlignment="1">
      <alignment horizontal="left" vertical="center" wrapText="1"/>
    </xf>
    <xf numFmtId="0" fontId="12" fillId="10" borderId="49" xfId="0" applyFont="1" applyFill="1" applyBorder="1" applyAlignment="1">
      <alignment horizontal="left" vertical="center" wrapText="1"/>
    </xf>
    <xf numFmtId="0" fontId="12" fillId="10" borderId="35" xfId="0" applyFont="1" applyFill="1" applyBorder="1" applyAlignment="1">
      <alignment horizontal="left" vertical="center" wrapText="1"/>
    </xf>
    <xf numFmtId="0" fontId="0" fillId="0" borderId="1" xfId="0" applyBorder="1" applyAlignment="1">
      <alignment horizontal="center"/>
    </xf>
    <xf numFmtId="0" fontId="11" fillId="0" borderId="33" xfId="0" quotePrefix="1" applyFont="1" applyBorder="1" applyAlignment="1">
      <alignment horizontal="center" vertical="center" wrapText="1"/>
    </xf>
    <xf numFmtId="0" fontId="11" fillId="0" borderId="32" xfId="0" quotePrefix="1" applyFont="1" applyBorder="1" applyAlignment="1">
      <alignment horizontal="center" vertical="center" wrapText="1"/>
    </xf>
    <xf numFmtId="0" fontId="11" fillId="0" borderId="31" xfId="0" quotePrefix="1" applyFont="1" applyBorder="1" applyAlignment="1">
      <alignment horizontal="center" vertical="center" wrapText="1"/>
    </xf>
    <xf numFmtId="0" fontId="11" fillId="0" borderId="46" xfId="0" quotePrefix="1" applyFont="1" applyBorder="1" applyAlignment="1">
      <alignment horizontal="center" vertical="center" wrapText="1"/>
    </xf>
    <xf numFmtId="0" fontId="11" fillId="0" borderId="47" xfId="0" quotePrefix="1" applyFont="1" applyBorder="1" applyAlignment="1">
      <alignment horizontal="center" vertical="center" wrapText="1"/>
    </xf>
    <xf numFmtId="0" fontId="11" fillId="0" borderId="48" xfId="0" quotePrefix="1" applyFont="1" applyBorder="1" applyAlignment="1">
      <alignment horizontal="center" vertical="center" wrapText="1"/>
    </xf>
    <xf numFmtId="0" fontId="11" fillId="0" borderId="42" xfId="0" quotePrefix="1" applyFont="1" applyBorder="1" applyAlignment="1">
      <alignment horizontal="center" vertical="center" wrapText="1"/>
    </xf>
    <xf numFmtId="0" fontId="11" fillId="0" borderId="52" xfId="0" quotePrefix="1" applyFont="1" applyBorder="1" applyAlignment="1">
      <alignment horizontal="center" vertical="center" wrapText="1"/>
    </xf>
    <xf numFmtId="0" fontId="11" fillId="0" borderId="53" xfId="0" quotePrefix="1" applyFont="1" applyBorder="1" applyAlignment="1">
      <alignment horizontal="center" vertical="center" wrapText="1"/>
    </xf>
    <xf numFmtId="0" fontId="11" fillId="0" borderId="38"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39" xfId="0" applyFont="1" applyBorder="1" applyAlignment="1">
      <alignment horizontal="center" vertical="center" wrapText="1"/>
    </xf>
    <xf numFmtId="0" fontId="11" fillId="2" borderId="2" xfId="0" quotePrefix="1" applyFont="1" applyFill="1" applyBorder="1" applyAlignment="1">
      <alignment horizontal="center" vertical="center" wrapText="1"/>
    </xf>
    <xf numFmtId="0" fontId="11" fillId="2" borderId="4" xfId="0" quotePrefix="1" applyFont="1" applyFill="1" applyBorder="1" applyAlignment="1">
      <alignment horizontal="center" vertical="center" wrapText="1"/>
    </xf>
    <xf numFmtId="0" fontId="12" fillId="10" borderId="41" xfId="0" applyFont="1" applyFill="1" applyBorder="1" applyAlignment="1">
      <alignment horizontal="center" vertical="center" wrapText="1"/>
    </xf>
    <xf numFmtId="0" fontId="12" fillId="10" borderId="43" xfId="0" applyFont="1" applyFill="1" applyBorder="1" applyAlignment="1">
      <alignment horizontal="center" vertical="center" wrapText="1"/>
    </xf>
    <xf numFmtId="0" fontId="11" fillId="0" borderId="33" xfId="4" quotePrefix="1" applyFont="1" applyBorder="1" applyAlignment="1">
      <alignment horizontal="center" vertical="center" wrapText="1"/>
    </xf>
    <xf numFmtId="0" fontId="11" fillId="0" borderId="32" xfId="4" quotePrefix="1" applyFont="1" applyBorder="1" applyAlignment="1">
      <alignment horizontal="center" vertical="center" wrapText="1"/>
    </xf>
    <xf numFmtId="0" fontId="11" fillId="0" borderId="31" xfId="4" quotePrefix="1" applyFont="1" applyBorder="1" applyAlignment="1">
      <alignment horizontal="center" vertical="center" wrapText="1"/>
    </xf>
    <xf numFmtId="0" fontId="21" fillId="0" borderId="33" xfId="19" quotePrefix="1" applyBorder="1" applyAlignment="1">
      <alignment horizontal="center" vertical="center" wrapText="1"/>
    </xf>
    <xf numFmtId="0" fontId="21" fillId="0" borderId="32" xfId="19" quotePrefix="1" applyBorder="1" applyAlignment="1">
      <alignment horizontal="center" vertical="center" wrapText="1"/>
    </xf>
    <xf numFmtId="0" fontId="21" fillId="0" borderId="42" xfId="19" quotePrefix="1" applyBorder="1" applyAlignment="1">
      <alignment horizontal="center" vertical="center" wrapText="1"/>
    </xf>
  </cellXfs>
  <cellStyles count="33">
    <cellStyle name="Hipervínculo 2" xfId="5" xr:uid="{88EABA00-91AC-4A41-B169-A4146F81A8D0}"/>
    <cellStyle name="Hyperlink" xfId="19" xr:uid="{67362048-7663-42D6-9A63-89D351CEA52B}"/>
    <cellStyle name="Millares 2" xfId="16" xr:uid="{D35D9EE5-6AEE-4C4C-91F7-8D50713873C3}"/>
    <cellStyle name="Millares 2 2" xfId="29" xr:uid="{D802E334-3AEE-4473-91CC-FEEA9B56F8C5}"/>
    <cellStyle name="Millares 2 3" xfId="24" xr:uid="{65B77C0D-3DD7-42C7-94FD-C76CA1C0BC7C}"/>
    <cellStyle name="Millares 3" xfId="32" xr:uid="{5C820611-85E0-407F-A133-4F2FFAC15C7E}"/>
    <cellStyle name="Millares 4" xfId="12" xr:uid="{986F2D47-6464-4317-8655-D5FE1B39DD03}"/>
    <cellStyle name="Moneda" xfId="1" builtinId="4"/>
    <cellStyle name="Normal" xfId="0" builtinId="0"/>
    <cellStyle name="Normal 2" xfId="3" xr:uid="{2F3031EA-573B-451D-A430-6F8D529958CE}"/>
    <cellStyle name="Normal 2 2" xfId="4" xr:uid="{EEFAAFFE-15A3-4541-A545-6603D47CB551}"/>
    <cellStyle name="Normal 2 3" xfId="17" xr:uid="{2366DEC9-5FD7-4963-9CE5-DB8A9A5D4A0D}"/>
    <cellStyle name="Normal 2 3 2" xfId="25" xr:uid="{9967A390-81BF-4461-B67B-83E01EC3D94E}"/>
    <cellStyle name="Normal 2 4" xfId="20" xr:uid="{1A84B7AE-45A8-4316-BE86-252771446475}"/>
    <cellStyle name="Normal 2 5" xfId="10" xr:uid="{0F04229D-0C1D-4987-A524-4D7CC2368181}"/>
    <cellStyle name="Normal 3" xfId="9" xr:uid="{29602618-A686-487C-AA1F-4A65DADF8EFB}"/>
    <cellStyle name="Normal 3 2" xfId="27" xr:uid="{B92B75CD-241E-4CC2-A4F9-E1929D8B0EB8}"/>
    <cellStyle name="Normal 3 3" xfId="22" xr:uid="{0D150A3F-8EE2-43E1-9C15-146894F3430B}"/>
    <cellStyle name="Normal 3 4" xfId="14" xr:uid="{684AA7C7-9181-47D0-9B98-A53353E275FD}"/>
    <cellStyle name="Normal 4" xfId="8" xr:uid="{866FBB2A-60F9-4A57-BB77-2FD1C14FB2B7}"/>
    <cellStyle name="Normal 4 2" xfId="30" xr:uid="{E3E6E099-DDB6-4E89-AFA4-168FE9B56F90}"/>
    <cellStyle name="Normal 5" xfId="7" xr:uid="{DC6DA9C2-5227-490A-80B8-3073A90E6448}"/>
    <cellStyle name="Porcentaje" xfId="2" builtinId="5"/>
    <cellStyle name="Porcentaje 2" xfId="6" xr:uid="{4BD790B5-C2C1-4B64-9A81-E9FF86AD8747}"/>
    <cellStyle name="Porcentaje 2 2" xfId="18" xr:uid="{E8171F50-49B9-4CC4-9458-7C5D973B37A1}"/>
    <cellStyle name="Porcentaje 2 2 2" xfId="26" xr:uid="{9141C2E5-D6FC-4DA0-96E1-BF32E2786200}"/>
    <cellStyle name="Porcentaje 2 3" xfId="21" xr:uid="{F6862AA4-E04C-4F2D-92AB-142ACB94194D}"/>
    <cellStyle name="Porcentaje 2 4" xfId="11" xr:uid="{DAF3FD46-E739-4896-92C2-FDAB8B8FD6D2}"/>
    <cellStyle name="Porcentaje 3" xfId="15" xr:uid="{CF0AE739-9A50-4868-91DF-46C3F574EFF7}"/>
    <cellStyle name="Porcentaje 3 2" xfId="28" xr:uid="{C1C14C63-0A98-4492-961C-D7ACB5A7A5D7}"/>
    <cellStyle name="Porcentaje 3 3" xfId="23" xr:uid="{65C258BD-169A-47AD-8203-DFFF4E8995C1}"/>
    <cellStyle name="Porcentaje 4" xfId="31" xr:uid="{F4435793-BAF7-4798-A714-3AD796EBFE9B}"/>
    <cellStyle name="Porcentaje 5" xfId="13" xr:uid="{3F8A239C-4B7F-44BE-A564-BD9072D472C5}"/>
  </cellStyles>
  <dxfs count="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_rels/drawing3.xml.rels><?xml version="1.0" encoding="UTF-8" standalone="yes"?>
<Relationships xmlns="http://schemas.openxmlformats.org/package/2006/relationships"><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15</xdr:col>
      <xdr:colOff>388990</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468690</xdr:colOff>
      <xdr:row>33</xdr:row>
      <xdr:rowOff>598714</xdr:rowOff>
    </xdr:from>
    <xdr:to>
      <xdr:col>11</xdr:col>
      <xdr:colOff>149679</xdr:colOff>
      <xdr:row>33</xdr:row>
      <xdr:rowOff>1302436</xdr:rowOff>
    </xdr:to>
    <xdr:pic>
      <xdr:nvPicPr>
        <xdr:cNvPr id="8" name="Imagen 7">
          <a:extLst>
            <a:ext uri="{FF2B5EF4-FFF2-40B4-BE49-F238E27FC236}">
              <a16:creationId xmlns:a16="http://schemas.microsoft.com/office/drawing/2014/main" id="{1DEE347C-6218-4382-B9C7-BA071201EFDA}"/>
            </a:ext>
            <a:ext uri="{147F2762-F138-4A5C-976F-8EAC2B608ADB}">
              <a16:predDERef xmlns:a16="http://schemas.microsoft.com/office/drawing/2014/main" pred="{F9F72E5A-7F70-4E5B-A4C6-39EB139E1C56}"/>
            </a:ext>
          </a:extLst>
        </xdr:cNvPr>
        <xdr:cNvPicPr>
          <a:picLocks noChangeAspect="1"/>
        </xdr:cNvPicPr>
      </xdr:nvPicPr>
      <xdr:blipFill>
        <a:blip xmlns:r="http://schemas.openxmlformats.org/officeDocument/2006/relationships" r:embed="rId2"/>
        <a:stretch>
          <a:fillRect/>
        </a:stretch>
      </xdr:blipFill>
      <xdr:spPr>
        <a:xfrm>
          <a:off x="4129011" y="28615821"/>
          <a:ext cx="4525132" cy="703722"/>
        </a:xfrm>
        <a:prstGeom prst="rect">
          <a:avLst/>
        </a:prstGeom>
      </xdr:spPr>
    </xdr:pic>
    <xdr:clientData/>
  </xdr:twoCellAnchor>
  <xdr:twoCellAnchor editAs="oneCell">
    <xdr:from>
      <xdr:col>3</xdr:col>
      <xdr:colOff>503465</xdr:colOff>
      <xdr:row>38</xdr:row>
      <xdr:rowOff>386850</xdr:rowOff>
    </xdr:from>
    <xdr:to>
      <xdr:col>15</xdr:col>
      <xdr:colOff>435429</xdr:colOff>
      <xdr:row>38</xdr:row>
      <xdr:rowOff>3555021</xdr:rowOff>
    </xdr:to>
    <xdr:pic>
      <xdr:nvPicPr>
        <xdr:cNvPr id="21" name="Imagen 20">
          <a:extLst>
            <a:ext uri="{FF2B5EF4-FFF2-40B4-BE49-F238E27FC236}">
              <a16:creationId xmlns:a16="http://schemas.microsoft.com/office/drawing/2014/main" id="{99B6B135-BD84-5FCA-9F52-84441AA8746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67001" y="40704814"/>
          <a:ext cx="9048749" cy="31681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136070</xdr:colOff>
      <xdr:row>53</xdr:row>
      <xdr:rowOff>13608</xdr:rowOff>
    </xdr:from>
    <xdr:to>
      <xdr:col>13</xdr:col>
      <xdr:colOff>231322</xdr:colOff>
      <xdr:row>54</xdr:row>
      <xdr:rowOff>3261623</xdr:rowOff>
    </xdr:to>
    <xdr:pic>
      <xdr:nvPicPr>
        <xdr:cNvPr id="3" name="Imagen 2">
          <a:extLst>
            <a:ext uri="{FF2B5EF4-FFF2-40B4-BE49-F238E27FC236}">
              <a16:creationId xmlns:a16="http://schemas.microsoft.com/office/drawing/2014/main" id="{4FC43C20-D4CA-96AD-7A49-A1F677648791}"/>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3485" r="13797"/>
        <a:stretch/>
      </xdr:blipFill>
      <xdr:spPr bwMode="auto">
        <a:xfrm>
          <a:off x="4408713" y="59490429"/>
          <a:ext cx="4993823" cy="84459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489857</xdr:colOff>
      <xdr:row>55</xdr:row>
      <xdr:rowOff>1672319</xdr:rowOff>
    </xdr:from>
    <xdr:to>
      <xdr:col>12</xdr:col>
      <xdr:colOff>204107</xdr:colOff>
      <xdr:row>56</xdr:row>
      <xdr:rowOff>4397830</xdr:rowOff>
    </xdr:to>
    <xdr:pic>
      <xdr:nvPicPr>
        <xdr:cNvPr id="4" name="Imagen 3">
          <a:extLst>
            <a:ext uri="{FF2B5EF4-FFF2-40B4-BE49-F238E27FC236}">
              <a16:creationId xmlns:a16="http://schemas.microsoft.com/office/drawing/2014/main" id="{E4802721-17AA-5066-976B-F621ED5895DF}"/>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8501" r="7943"/>
        <a:stretch/>
      </xdr:blipFill>
      <xdr:spPr bwMode="auto">
        <a:xfrm>
          <a:off x="3946071" y="69612783"/>
          <a:ext cx="5374822" cy="7923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394606</xdr:colOff>
      <xdr:row>58</xdr:row>
      <xdr:rowOff>3317118</xdr:rowOff>
    </xdr:from>
    <xdr:to>
      <xdr:col>11</xdr:col>
      <xdr:colOff>544286</xdr:colOff>
      <xdr:row>58</xdr:row>
      <xdr:rowOff>4680857</xdr:rowOff>
    </xdr:to>
    <xdr:pic>
      <xdr:nvPicPr>
        <xdr:cNvPr id="6" name="Imagen 5">
          <a:extLst>
            <a:ext uri="{FF2B5EF4-FFF2-40B4-BE49-F238E27FC236}">
              <a16:creationId xmlns:a16="http://schemas.microsoft.com/office/drawing/2014/main" id="{07D75DD4-FA54-F76F-38F0-17996C6594AA}"/>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r="1563" b="11792"/>
        <a:stretch/>
      </xdr:blipFill>
      <xdr:spPr bwMode="auto">
        <a:xfrm>
          <a:off x="2558142" y="84157154"/>
          <a:ext cx="6490608" cy="13637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81642</xdr:colOff>
      <xdr:row>34</xdr:row>
      <xdr:rowOff>884466</xdr:rowOff>
    </xdr:from>
    <xdr:to>
      <xdr:col>16</xdr:col>
      <xdr:colOff>421822</xdr:colOff>
      <xdr:row>34</xdr:row>
      <xdr:rowOff>2503716</xdr:rowOff>
    </xdr:to>
    <xdr:pic>
      <xdr:nvPicPr>
        <xdr:cNvPr id="9" name="Imagen 8">
          <a:extLst>
            <a:ext uri="{FF2B5EF4-FFF2-40B4-BE49-F238E27FC236}">
              <a16:creationId xmlns:a16="http://schemas.microsoft.com/office/drawing/2014/main" id="{77947B2D-0F44-399A-0797-249263610402}"/>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245178" y="28928787"/>
          <a:ext cx="9919608" cy="161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136070</xdr:colOff>
      <xdr:row>35</xdr:row>
      <xdr:rowOff>320442</xdr:rowOff>
    </xdr:from>
    <xdr:to>
      <xdr:col>16</xdr:col>
      <xdr:colOff>431203</xdr:colOff>
      <xdr:row>35</xdr:row>
      <xdr:rowOff>2313214</xdr:rowOff>
    </xdr:to>
    <xdr:pic>
      <xdr:nvPicPr>
        <xdr:cNvPr id="10" name="Imagen 9">
          <a:extLst>
            <a:ext uri="{FF2B5EF4-FFF2-40B4-BE49-F238E27FC236}">
              <a16:creationId xmlns:a16="http://schemas.microsoft.com/office/drawing/2014/main" id="{DFE20990-7D6A-58F0-D87C-DD5DFEBE118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99606" y="31453585"/>
          <a:ext cx="9874561" cy="19927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68034</xdr:colOff>
      <xdr:row>36</xdr:row>
      <xdr:rowOff>410672</xdr:rowOff>
    </xdr:from>
    <xdr:to>
      <xdr:col>16</xdr:col>
      <xdr:colOff>391530</xdr:colOff>
      <xdr:row>36</xdr:row>
      <xdr:rowOff>2354036</xdr:rowOff>
    </xdr:to>
    <xdr:pic>
      <xdr:nvPicPr>
        <xdr:cNvPr id="11" name="Imagen 10">
          <a:extLst>
            <a:ext uri="{FF2B5EF4-FFF2-40B4-BE49-F238E27FC236}">
              <a16:creationId xmlns:a16="http://schemas.microsoft.com/office/drawing/2014/main" id="{4111F8FD-6DB7-3FC9-832C-5C8925EFB728}"/>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231570" y="34265243"/>
          <a:ext cx="9902924" cy="19433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312963</xdr:colOff>
      <xdr:row>37</xdr:row>
      <xdr:rowOff>202551</xdr:rowOff>
    </xdr:from>
    <xdr:to>
      <xdr:col>11</xdr:col>
      <xdr:colOff>244927</xdr:colOff>
      <xdr:row>37</xdr:row>
      <xdr:rowOff>3781529</xdr:rowOff>
    </xdr:to>
    <xdr:pic>
      <xdr:nvPicPr>
        <xdr:cNvPr id="12" name="Imagen 11">
          <a:extLst>
            <a:ext uri="{FF2B5EF4-FFF2-40B4-BE49-F238E27FC236}">
              <a16:creationId xmlns:a16="http://schemas.microsoft.com/office/drawing/2014/main" id="{9DD7F3A1-2A6B-A70B-6276-F737DB8BC086}"/>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3973284" y="36628872"/>
          <a:ext cx="4776107" cy="35789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149678</xdr:colOff>
      <xdr:row>32</xdr:row>
      <xdr:rowOff>244929</xdr:rowOff>
    </xdr:from>
    <xdr:to>
      <xdr:col>11</xdr:col>
      <xdr:colOff>326572</xdr:colOff>
      <xdr:row>32</xdr:row>
      <xdr:rowOff>977732</xdr:rowOff>
    </xdr:to>
    <xdr:pic>
      <xdr:nvPicPr>
        <xdr:cNvPr id="13" name="Imagen 12">
          <a:extLst>
            <a:ext uri="{FF2B5EF4-FFF2-40B4-BE49-F238E27FC236}">
              <a16:creationId xmlns:a16="http://schemas.microsoft.com/office/drawing/2014/main" id="{5DD7ABF6-4A94-2696-40BD-454FD3E6F35E}"/>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26948" r="28138" b="22856"/>
        <a:stretch/>
      </xdr:blipFill>
      <xdr:spPr bwMode="auto">
        <a:xfrm>
          <a:off x="3809999" y="25513393"/>
          <a:ext cx="5021037" cy="7328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619125</xdr:colOff>
      <xdr:row>0</xdr:row>
      <xdr:rowOff>9525</xdr:rowOff>
    </xdr:from>
    <xdr:to>
      <xdr:col>4</xdr:col>
      <xdr:colOff>1199358</xdr:colOff>
      <xdr:row>1</xdr:row>
      <xdr:rowOff>14288</xdr:rowOff>
    </xdr:to>
    <xdr:pic>
      <xdr:nvPicPr>
        <xdr:cNvPr id="2" name="Imagen 1">
          <a:extLst>
            <a:ext uri="{FF2B5EF4-FFF2-40B4-BE49-F238E27FC236}">
              <a16:creationId xmlns:a16="http://schemas.microsoft.com/office/drawing/2014/main" id="{5D69B1B7-C8B9-4CF9-BE06-84910BBACBE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809" t="12603" r="4893" b="16679"/>
        <a:stretch/>
      </xdr:blipFill>
      <xdr:spPr>
        <a:xfrm>
          <a:off x="1381125" y="9525"/>
          <a:ext cx="3476626" cy="12811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C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cddiaz@minambiente.gov.co" TargetMode="External"/><Relationship Id="rId2" Type="http://schemas.openxmlformats.org/officeDocument/2006/relationships/hyperlink" Target="mailto:dkatz@minambiente.gov.co" TargetMode="External"/><Relationship Id="rId1" Type="http://schemas.openxmlformats.org/officeDocument/2006/relationships/hyperlink" Target="mailto:cddiaz@minambiente.gov.co"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dkatz@minambiente.gov.co"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20" t="s">
        <v>0</v>
      </c>
      <c r="D2" s="22" t="s">
        <v>1</v>
      </c>
    </row>
    <row r="3" spans="2:4" x14ac:dyDescent="0.25">
      <c r="B3" s="20" t="s">
        <v>2</v>
      </c>
      <c r="D3" s="22" t="s">
        <v>3</v>
      </c>
    </row>
    <row r="4" spans="2:4" x14ac:dyDescent="0.25">
      <c r="B4" s="20" t="s">
        <v>4</v>
      </c>
      <c r="D4" s="22" t="s">
        <v>5</v>
      </c>
    </row>
    <row r="5" spans="2:4" x14ac:dyDescent="0.25">
      <c r="B5" s="20" t="s">
        <v>6</v>
      </c>
      <c r="D5" s="22" t="s">
        <v>7</v>
      </c>
    </row>
    <row r="6" spans="2:4" x14ac:dyDescent="0.25">
      <c r="B6" s="19" t="s">
        <v>8</v>
      </c>
      <c r="D6" s="22" t="s">
        <v>9</v>
      </c>
    </row>
    <row r="7" spans="2:4" x14ac:dyDescent="0.25">
      <c r="B7" s="19" t="s">
        <v>10</v>
      </c>
      <c r="D7" s="22" t="s">
        <v>11</v>
      </c>
    </row>
    <row r="8" spans="2:4" x14ac:dyDescent="0.25">
      <c r="B8" s="19" t="s">
        <v>12</v>
      </c>
      <c r="D8" s="22" t="s">
        <v>13</v>
      </c>
    </row>
    <row r="9" spans="2:4" x14ac:dyDescent="0.25">
      <c r="B9" s="19" t="s">
        <v>14</v>
      </c>
      <c r="D9" s="22" t="s">
        <v>15</v>
      </c>
    </row>
    <row r="10" spans="2:4" x14ac:dyDescent="0.25">
      <c r="D10" s="22" t="s">
        <v>16</v>
      </c>
    </row>
    <row r="11" spans="2:4" x14ac:dyDescent="0.25">
      <c r="B11" s="18" t="s">
        <v>17</v>
      </c>
      <c r="D11" s="22" t="s">
        <v>18</v>
      </c>
    </row>
    <row r="12" spans="2:4" x14ac:dyDescent="0.25">
      <c r="B12" s="18" t="s">
        <v>19</v>
      </c>
      <c r="D12" s="22" t="s">
        <v>20</v>
      </c>
    </row>
    <row r="13" spans="2:4" x14ac:dyDescent="0.25">
      <c r="B13" s="18" t="s">
        <v>21</v>
      </c>
      <c r="D13" s="22" t="s">
        <v>22</v>
      </c>
    </row>
    <row r="14" spans="2:4" x14ac:dyDescent="0.25">
      <c r="B14" s="18" t="s">
        <v>23</v>
      </c>
      <c r="D14" s="22" t="s">
        <v>24</v>
      </c>
    </row>
    <row r="15" spans="2:4" x14ac:dyDescent="0.25">
      <c r="B15" s="18" t="s">
        <v>25</v>
      </c>
      <c r="D15" s="22" t="s">
        <v>26</v>
      </c>
    </row>
    <row r="16" spans="2:4" x14ac:dyDescent="0.25">
      <c r="B16" s="18" t="s">
        <v>27</v>
      </c>
      <c r="D16" s="22" t="s">
        <v>28</v>
      </c>
    </row>
    <row r="17" spans="2:4" x14ac:dyDescent="0.25">
      <c r="B17" s="18" t="s">
        <v>29</v>
      </c>
      <c r="D17" s="22" t="s">
        <v>30</v>
      </c>
    </row>
    <row r="18" spans="2:4" x14ac:dyDescent="0.25">
      <c r="B18" s="18" t="s">
        <v>31</v>
      </c>
      <c r="D18" s="22" t="s">
        <v>32</v>
      </c>
    </row>
    <row r="19" spans="2:4" x14ac:dyDescent="0.25">
      <c r="B19" s="18" t="s">
        <v>33</v>
      </c>
      <c r="D19" s="22" t="s">
        <v>34</v>
      </c>
    </row>
    <row r="21" spans="2:4" x14ac:dyDescent="0.25">
      <c r="B21" s="21" t="s">
        <v>35</v>
      </c>
      <c r="D21" s="23" t="s">
        <v>36</v>
      </c>
    </row>
    <row r="22" spans="2:4" x14ac:dyDescent="0.25">
      <c r="B22" s="21" t="s">
        <v>37</v>
      </c>
      <c r="D22" s="23" t="s">
        <v>38</v>
      </c>
    </row>
    <row r="23" spans="2:4" x14ac:dyDescent="0.25">
      <c r="B23" s="21" t="s">
        <v>39</v>
      </c>
      <c r="D23" s="23" t="s">
        <v>40</v>
      </c>
    </row>
    <row r="24" spans="2:4" x14ac:dyDescent="0.25">
      <c r="B24" s="21" t="s">
        <v>41</v>
      </c>
      <c r="D24" s="23" t="s">
        <v>42</v>
      </c>
    </row>
    <row r="25" spans="2:4" x14ac:dyDescent="0.25">
      <c r="B25" s="21" t="s">
        <v>43</v>
      </c>
      <c r="D25" s="23" t="s">
        <v>44</v>
      </c>
    </row>
    <row r="26" spans="2:4" x14ac:dyDescent="0.25">
      <c r="B26" s="21" t="s">
        <v>45</v>
      </c>
      <c r="D26" s="23" t="s">
        <v>46</v>
      </c>
    </row>
    <row r="27" spans="2:4" x14ac:dyDescent="0.25">
      <c r="B27" s="21" t="s">
        <v>47</v>
      </c>
      <c r="D27" s="23" t="s">
        <v>48</v>
      </c>
    </row>
    <row r="28" spans="2:4" x14ac:dyDescent="0.25">
      <c r="B28" s="21" t="s">
        <v>49</v>
      </c>
    </row>
    <row r="29" spans="2:4" x14ac:dyDescent="0.25">
      <c r="B29" s="21" t="s">
        <v>50</v>
      </c>
      <c r="D29" s="20" t="s">
        <v>51</v>
      </c>
    </row>
    <row r="30" spans="2:4" x14ac:dyDescent="0.25">
      <c r="B30" s="21" t="s">
        <v>52</v>
      </c>
      <c r="D30" s="20" t="s">
        <v>53</v>
      </c>
    </row>
    <row r="31" spans="2:4" x14ac:dyDescent="0.25">
      <c r="B31" s="21" t="s">
        <v>54</v>
      </c>
      <c r="D31" s="20" t="s">
        <v>55</v>
      </c>
    </row>
    <row r="32" spans="2:4" x14ac:dyDescent="0.25">
      <c r="B32" s="21" t="s">
        <v>56</v>
      </c>
      <c r="D32" s="20" t="s">
        <v>57</v>
      </c>
    </row>
    <row r="33" spans="2:4" x14ac:dyDescent="0.25">
      <c r="B33" s="21" t="s">
        <v>58</v>
      </c>
      <c r="D33" s="20" t="s">
        <v>59</v>
      </c>
    </row>
    <row r="34" spans="2:4" x14ac:dyDescent="0.25">
      <c r="D34" s="20" t="s">
        <v>60</v>
      </c>
    </row>
    <row r="35" spans="2:4" x14ac:dyDescent="0.25">
      <c r="B35" s="21" t="s">
        <v>61</v>
      </c>
      <c r="D35" s="20" t="s">
        <v>58</v>
      </c>
    </row>
    <row r="36" spans="2:4" x14ac:dyDescent="0.25">
      <c r="B36" s="51" t="s">
        <v>62</v>
      </c>
    </row>
    <row r="37" spans="2:4" x14ac:dyDescent="0.25">
      <c r="B37" s="51" t="s">
        <v>63</v>
      </c>
      <c r="D37" s="52" t="s">
        <v>64</v>
      </c>
    </row>
    <row r="38" spans="2:4" x14ac:dyDescent="0.25">
      <c r="B38" s="51" t="s">
        <v>65</v>
      </c>
      <c r="D38" s="52" t="s">
        <v>66</v>
      </c>
    </row>
    <row r="39" spans="2:4" x14ac:dyDescent="0.25">
      <c r="B39" s="51" t="s">
        <v>67</v>
      </c>
      <c r="D39" s="52" t="s">
        <v>68</v>
      </c>
    </row>
    <row r="40" spans="2:4" x14ac:dyDescent="0.25">
      <c r="B40" s="51" t="s">
        <v>69</v>
      </c>
      <c r="D40" s="52"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30" zoomScale="115" zoomScaleNormal="115" workbookViewId="0">
      <selection activeCell="D32" sqref="D32:Q32"/>
    </sheetView>
  </sheetViews>
  <sheetFormatPr baseColWidth="10" defaultColWidth="11.453125" defaultRowHeight="12.5" x14ac:dyDescent="0.25"/>
  <cols>
    <col min="1" max="2" width="4.7265625" customWidth="1"/>
    <col min="3" max="3" width="18.54296875" customWidth="1"/>
    <col min="4" max="4" width="7.5429687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29" width="4.453125" style="26" customWidth="1"/>
    <col min="30" max="48" width="11.54296875" style="26"/>
  </cols>
  <sheetData>
    <row r="1" spans="2:48" s="1" customFormat="1" ht="37.5" customHeight="1" x14ac:dyDescent="0.25">
      <c r="B1" s="390" t="s">
        <v>70</v>
      </c>
      <c r="C1" s="391"/>
      <c r="D1" s="394" t="s">
        <v>71</v>
      </c>
      <c r="E1" s="395"/>
      <c r="F1" s="395"/>
      <c r="G1" s="395"/>
      <c r="H1" s="395"/>
      <c r="I1" s="395"/>
      <c r="J1" s="395"/>
      <c r="K1" s="395"/>
      <c r="L1" s="395"/>
      <c r="M1" s="395"/>
      <c r="N1" s="396"/>
      <c r="O1" s="397"/>
      <c r="P1" s="398"/>
      <c r="Q1" s="399"/>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x14ac:dyDescent="0.25">
      <c r="B2" s="392"/>
      <c r="C2" s="393"/>
      <c r="D2" s="403" t="s">
        <v>72</v>
      </c>
      <c r="E2" s="404"/>
      <c r="F2" s="404"/>
      <c r="G2" s="404"/>
      <c r="H2" s="404"/>
      <c r="I2" s="404"/>
      <c r="J2" s="404"/>
      <c r="K2" s="404"/>
      <c r="L2" s="404"/>
      <c r="M2" s="404"/>
      <c r="N2" s="405"/>
      <c r="O2" s="400"/>
      <c r="P2" s="401"/>
      <c r="Q2" s="402"/>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1" customFormat="1" ht="17.25" customHeight="1" x14ac:dyDescent="0.25">
      <c r="B3" s="406" t="s">
        <v>73</v>
      </c>
      <c r="C3" s="407"/>
      <c r="D3" s="406" t="s">
        <v>74</v>
      </c>
      <c r="E3" s="408"/>
      <c r="F3" s="408"/>
      <c r="G3" s="408"/>
      <c r="H3" s="408"/>
      <c r="I3" s="408"/>
      <c r="J3" s="408"/>
      <c r="K3" s="408"/>
      <c r="L3" s="408"/>
      <c r="M3" s="408"/>
      <c r="N3" s="407"/>
      <c r="O3" s="406" t="s">
        <v>75</v>
      </c>
      <c r="P3" s="408"/>
      <c r="Q3" s="407"/>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row>
    <row r="4" spans="2:48" s="2" customFormat="1" ht="4.5" customHeight="1" x14ac:dyDescent="0.3">
      <c r="B4" s="61"/>
      <c r="C4" s="62"/>
      <c r="D4" s="62"/>
      <c r="E4" s="62"/>
      <c r="F4" s="62"/>
      <c r="G4" s="62"/>
      <c r="H4" s="62"/>
      <c r="I4" s="62"/>
      <c r="J4" s="62"/>
      <c r="K4" s="62"/>
      <c r="L4" s="62"/>
      <c r="M4" s="62"/>
      <c r="N4" s="62"/>
      <c r="O4" s="62"/>
      <c r="P4" s="62"/>
      <c r="Q4" s="63"/>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row>
    <row r="5" spans="2:48" ht="24.75" customHeight="1" x14ac:dyDescent="0.25">
      <c r="B5" s="409" t="s">
        <v>76</v>
      </c>
      <c r="C5" s="410"/>
      <c r="D5" s="410"/>
      <c r="E5" s="410"/>
      <c r="F5" s="410"/>
      <c r="G5" s="410"/>
      <c r="H5" s="410"/>
      <c r="I5" s="410"/>
      <c r="J5" s="410"/>
      <c r="K5" s="410"/>
      <c r="L5" s="410"/>
      <c r="M5" s="410"/>
      <c r="N5" s="410"/>
      <c r="O5" s="410"/>
      <c r="P5" s="410"/>
      <c r="Q5" s="411"/>
    </row>
    <row r="6" spans="2:48" s="2" customFormat="1" ht="4.5" customHeight="1" x14ac:dyDescent="0.3">
      <c r="B6" s="64"/>
      <c r="C6" s="65"/>
      <c r="D6" s="65"/>
      <c r="E6" s="65"/>
      <c r="F6" s="65"/>
      <c r="G6" s="65"/>
      <c r="H6" s="65"/>
      <c r="I6" s="65"/>
      <c r="J6" s="65"/>
      <c r="K6" s="65"/>
      <c r="L6" s="65"/>
      <c r="M6" s="65"/>
      <c r="N6" s="65"/>
      <c r="O6" s="65"/>
      <c r="P6" s="65"/>
      <c r="Q6" s="66"/>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row>
    <row r="7" spans="2:48" ht="5.15" customHeight="1" x14ac:dyDescent="0.3">
      <c r="B7" s="452"/>
      <c r="C7" s="452"/>
      <c r="D7" s="452"/>
      <c r="E7" s="452"/>
      <c r="F7" s="452"/>
      <c r="G7" s="452"/>
      <c r="H7" s="452"/>
      <c r="I7" s="452"/>
      <c r="J7" s="452"/>
      <c r="K7" s="452"/>
      <c r="L7" s="452"/>
      <c r="M7" s="452"/>
      <c r="N7" s="452"/>
      <c r="O7" s="452"/>
      <c r="P7" s="452"/>
      <c r="Q7" s="452"/>
    </row>
    <row r="8" spans="2:48" ht="40.5" customHeight="1" x14ac:dyDescent="0.25">
      <c r="B8" s="381" t="s">
        <v>77</v>
      </c>
      <c r="C8" s="382"/>
      <c r="D8" s="383" t="s">
        <v>78</v>
      </c>
      <c r="E8" s="384"/>
      <c r="F8" s="384"/>
      <c r="G8" s="384"/>
      <c r="H8" s="384"/>
      <c r="I8" s="384"/>
      <c r="J8" s="384"/>
      <c r="K8" s="384"/>
      <c r="L8" s="384"/>
      <c r="M8" s="384"/>
      <c r="N8" s="384"/>
      <c r="O8" s="384"/>
      <c r="P8" s="384"/>
      <c r="Q8" s="385"/>
    </row>
    <row r="9" spans="2:48" ht="40.5" customHeight="1" x14ac:dyDescent="0.25">
      <c r="B9" s="381" t="s">
        <v>79</v>
      </c>
      <c r="C9" s="382"/>
      <c r="D9" s="383" t="s">
        <v>80</v>
      </c>
      <c r="E9" s="384"/>
      <c r="F9" s="384"/>
      <c r="G9" s="384"/>
      <c r="H9" s="384"/>
      <c r="I9" s="384"/>
      <c r="J9" s="384"/>
      <c r="K9" s="384"/>
      <c r="L9" s="384"/>
      <c r="M9" s="384"/>
      <c r="N9" s="384"/>
      <c r="O9" s="384"/>
      <c r="P9" s="384"/>
      <c r="Q9" s="385"/>
    </row>
    <row r="10" spans="2:48" ht="40.5" customHeight="1" x14ac:dyDescent="0.25">
      <c r="B10" s="381" t="s">
        <v>81</v>
      </c>
      <c r="C10" s="382"/>
      <c r="D10" s="383" t="s">
        <v>82</v>
      </c>
      <c r="E10" s="384"/>
      <c r="F10" s="384"/>
      <c r="G10" s="384"/>
      <c r="H10" s="384"/>
      <c r="I10" s="384"/>
      <c r="J10" s="384"/>
      <c r="K10" s="384"/>
      <c r="L10" s="384"/>
      <c r="M10" s="384"/>
      <c r="N10" s="384"/>
      <c r="O10" s="384"/>
      <c r="P10" s="384"/>
      <c r="Q10" s="385"/>
    </row>
    <row r="11" spans="2:48" ht="40.5" customHeight="1" x14ac:dyDescent="0.25">
      <c r="B11" s="381" t="s">
        <v>83</v>
      </c>
      <c r="C11" s="382"/>
      <c r="D11" s="383" t="s">
        <v>84</v>
      </c>
      <c r="E11" s="384"/>
      <c r="F11" s="384"/>
      <c r="G11" s="384"/>
      <c r="H11" s="384"/>
      <c r="I11" s="384"/>
      <c r="J11" s="384"/>
      <c r="K11" s="384"/>
      <c r="L11" s="384"/>
      <c r="M11" s="384"/>
      <c r="N11" s="384"/>
      <c r="O11" s="384"/>
      <c r="P11" s="384"/>
      <c r="Q11" s="385"/>
    </row>
    <row r="12" spans="2:48" ht="40.5" customHeight="1" x14ac:dyDescent="0.25">
      <c r="B12" s="381" t="s">
        <v>85</v>
      </c>
      <c r="C12" s="382"/>
      <c r="D12" s="383" t="s">
        <v>86</v>
      </c>
      <c r="E12" s="384"/>
      <c r="F12" s="384"/>
      <c r="G12" s="384"/>
      <c r="H12" s="384"/>
      <c r="I12" s="384"/>
      <c r="J12" s="384"/>
      <c r="K12" s="384"/>
      <c r="L12" s="384"/>
      <c r="M12" s="384"/>
      <c r="N12" s="384"/>
      <c r="O12" s="384"/>
      <c r="P12" s="384"/>
      <c r="Q12" s="385"/>
    </row>
    <row r="13" spans="2:48" s="2" customFormat="1" ht="4.5" customHeight="1" x14ac:dyDescent="0.3">
      <c r="B13" s="61"/>
      <c r="C13" s="62"/>
      <c r="D13" s="62"/>
      <c r="E13" s="62"/>
      <c r="F13" s="62"/>
      <c r="G13" s="62"/>
      <c r="H13" s="62"/>
      <c r="I13" s="62"/>
      <c r="J13" s="62"/>
      <c r="K13" s="62"/>
      <c r="L13" s="62"/>
      <c r="M13" s="62"/>
      <c r="N13" s="62"/>
      <c r="O13" s="62"/>
      <c r="P13" s="62"/>
      <c r="Q13" s="63"/>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row>
    <row r="14" spans="2:48" ht="24.75" customHeight="1" x14ac:dyDescent="0.25">
      <c r="B14" s="409" t="s">
        <v>87</v>
      </c>
      <c r="C14" s="410"/>
      <c r="D14" s="410"/>
      <c r="E14" s="410"/>
      <c r="F14" s="410"/>
      <c r="G14" s="410"/>
      <c r="H14" s="410"/>
      <c r="I14" s="410"/>
      <c r="J14" s="410"/>
      <c r="K14" s="410"/>
      <c r="L14" s="410"/>
      <c r="M14" s="410"/>
      <c r="N14" s="410"/>
      <c r="O14" s="410"/>
      <c r="P14" s="410"/>
      <c r="Q14" s="411"/>
    </row>
    <row r="15" spans="2:48" s="2" customFormat="1" ht="4.5" customHeight="1" x14ac:dyDescent="0.3">
      <c r="B15" s="64"/>
      <c r="C15" s="65"/>
      <c r="D15" s="65"/>
      <c r="E15" s="65"/>
      <c r="F15" s="65"/>
      <c r="G15" s="65"/>
      <c r="H15" s="65"/>
      <c r="I15" s="65"/>
      <c r="J15" s="65"/>
      <c r="K15" s="65"/>
      <c r="L15" s="65"/>
      <c r="M15" s="65"/>
      <c r="N15" s="65"/>
      <c r="O15" s="65"/>
      <c r="P15" s="65"/>
      <c r="Q15" s="66"/>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row>
    <row r="16" spans="2:48" ht="40.5" customHeight="1" x14ac:dyDescent="0.25">
      <c r="B16" s="381" t="s">
        <v>88</v>
      </c>
      <c r="C16" s="382"/>
      <c r="D16" s="420" t="s">
        <v>89</v>
      </c>
      <c r="E16" s="421"/>
      <c r="F16" s="421"/>
      <c r="G16" s="421"/>
      <c r="H16" s="421"/>
      <c r="I16" s="421"/>
      <c r="J16" s="421"/>
      <c r="K16" s="422"/>
      <c r="L16" s="412" t="s">
        <v>90</v>
      </c>
      <c r="M16" s="413"/>
      <c r="N16" s="416" t="s">
        <v>91</v>
      </c>
      <c r="O16" s="416"/>
      <c r="P16" s="416"/>
      <c r="Q16" s="417"/>
    </row>
    <row r="17" spans="2:48" ht="40.5" customHeight="1" x14ac:dyDescent="0.25">
      <c r="B17" s="381" t="s">
        <v>92</v>
      </c>
      <c r="C17" s="382"/>
      <c r="D17" s="423" t="s">
        <v>93</v>
      </c>
      <c r="E17" s="424"/>
      <c r="F17" s="424"/>
      <c r="G17" s="424"/>
      <c r="H17" s="424"/>
      <c r="I17" s="424"/>
      <c r="J17" s="424"/>
      <c r="K17" s="424"/>
      <c r="L17" s="424"/>
      <c r="M17" s="424"/>
      <c r="N17" s="424"/>
      <c r="O17" s="424"/>
      <c r="P17" s="424"/>
      <c r="Q17" s="425"/>
    </row>
    <row r="18" spans="2:48" ht="40.5" customHeight="1" x14ac:dyDescent="0.25">
      <c r="B18" s="381" t="s">
        <v>94</v>
      </c>
      <c r="C18" s="382"/>
      <c r="D18" s="423" t="s">
        <v>95</v>
      </c>
      <c r="E18" s="424"/>
      <c r="F18" s="424"/>
      <c r="G18" s="424"/>
      <c r="H18" s="424"/>
      <c r="I18" s="424"/>
      <c r="J18" s="424"/>
      <c r="K18" s="424"/>
      <c r="L18" s="424"/>
      <c r="M18" s="424"/>
      <c r="N18" s="424"/>
      <c r="O18" s="424"/>
      <c r="P18" s="424"/>
      <c r="Q18" s="425"/>
    </row>
    <row r="19" spans="2:48" ht="182.25" customHeight="1" x14ac:dyDescent="0.25">
      <c r="B19" s="381" t="s">
        <v>96</v>
      </c>
      <c r="C19" s="382"/>
      <c r="D19" s="433" t="s">
        <v>97</v>
      </c>
      <c r="E19" s="434"/>
      <c r="F19" s="434"/>
      <c r="G19" s="415" t="s">
        <v>98</v>
      </c>
      <c r="H19" s="415"/>
      <c r="I19" s="431" t="s">
        <v>99</v>
      </c>
      <c r="J19" s="431"/>
      <c r="K19" s="431"/>
      <c r="L19" s="415" t="s">
        <v>100</v>
      </c>
      <c r="M19" s="415"/>
      <c r="N19" s="415"/>
      <c r="O19" s="431" t="s">
        <v>101</v>
      </c>
      <c r="P19" s="431"/>
      <c r="Q19" s="432"/>
      <c r="AT19"/>
      <c r="AU19"/>
      <c r="AV19"/>
    </row>
    <row r="20" spans="2:48" ht="40.5" customHeight="1" x14ac:dyDescent="0.25">
      <c r="B20" s="381" t="s">
        <v>102</v>
      </c>
      <c r="C20" s="382"/>
      <c r="D20" s="426" t="s">
        <v>103</v>
      </c>
      <c r="E20" s="427"/>
      <c r="F20" s="427"/>
      <c r="G20" s="427"/>
      <c r="H20" s="427"/>
      <c r="I20" s="428"/>
      <c r="J20" s="429" t="s">
        <v>104</v>
      </c>
      <c r="K20" s="430"/>
      <c r="L20" s="430"/>
      <c r="M20" s="427" t="s">
        <v>105</v>
      </c>
      <c r="N20" s="427"/>
      <c r="O20" s="427"/>
      <c r="P20" s="427"/>
      <c r="Q20" s="428"/>
    </row>
    <row r="21" spans="2:48" ht="40.5" customHeight="1" x14ac:dyDescent="0.25">
      <c r="B21" s="381" t="s">
        <v>106</v>
      </c>
      <c r="C21" s="382"/>
      <c r="D21" s="423" t="s">
        <v>107</v>
      </c>
      <c r="E21" s="424"/>
      <c r="F21" s="424"/>
      <c r="G21" s="424"/>
      <c r="H21" s="424"/>
      <c r="I21" s="424"/>
      <c r="J21" s="424"/>
      <c r="K21" s="425"/>
      <c r="L21" s="414" t="s">
        <v>108</v>
      </c>
      <c r="M21" s="415"/>
      <c r="N21" s="415"/>
      <c r="O21" s="418" t="s">
        <v>109</v>
      </c>
      <c r="P21" s="418"/>
      <c r="Q21" s="419"/>
    </row>
    <row r="22" spans="2:48" ht="44.25" customHeight="1" x14ac:dyDescent="0.25">
      <c r="B22" s="381" t="s">
        <v>110</v>
      </c>
      <c r="C22" s="382"/>
      <c r="D22" s="423" t="s">
        <v>111</v>
      </c>
      <c r="E22" s="424"/>
      <c r="F22" s="424"/>
      <c r="G22" s="424"/>
      <c r="H22" s="424"/>
      <c r="I22" s="424"/>
      <c r="J22" s="424"/>
      <c r="K22" s="424"/>
      <c r="L22" s="424"/>
      <c r="M22" s="424"/>
      <c r="N22" s="424"/>
      <c r="O22" s="424"/>
      <c r="P22" s="424"/>
      <c r="Q22" s="425"/>
    </row>
    <row r="23" spans="2:48" ht="40.5" customHeight="1" x14ac:dyDescent="0.25">
      <c r="B23" s="381" t="s">
        <v>112</v>
      </c>
      <c r="C23" s="382"/>
      <c r="D23" s="383" t="s">
        <v>113</v>
      </c>
      <c r="E23" s="384"/>
      <c r="F23" s="384"/>
      <c r="G23" s="385"/>
      <c r="H23" s="412" t="s">
        <v>114</v>
      </c>
      <c r="I23" s="413"/>
      <c r="J23" s="384" t="s">
        <v>115</v>
      </c>
      <c r="K23" s="384"/>
      <c r="L23" s="385"/>
      <c r="M23" s="414" t="s">
        <v>116</v>
      </c>
      <c r="N23" s="415"/>
      <c r="O23" s="418" t="s">
        <v>117</v>
      </c>
      <c r="P23" s="418"/>
      <c r="Q23" s="419"/>
    </row>
    <row r="24" spans="2:48" ht="68.650000000000006" customHeight="1" x14ac:dyDescent="0.25">
      <c r="B24" s="381" t="s">
        <v>118</v>
      </c>
      <c r="C24" s="382"/>
      <c r="D24" s="383" t="s">
        <v>119</v>
      </c>
      <c r="E24" s="384"/>
      <c r="F24" s="384"/>
      <c r="G24" s="384"/>
      <c r="H24" s="384"/>
      <c r="I24" s="384"/>
      <c r="J24" s="384"/>
      <c r="K24" s="384"/>
      <c r="L24" s="384"/>
      <c r="M24" s="384"/>
      <c r="N24" s="384"/>
      <c r="O24" s="384"/>
      <c r="P24" s="384"/>
      <c r="Q24" s="385"/>
    </row>
    <row r="25" spans="2:48" ht="40.5" customHeight="1" x14ac:dyDescent="0.25">
      <c r="B25" s="381" t="s">
        <v>120</v>
      </c>
      <c r="C25" s="382"/>
      <c r="D25" s="383" t="s">
        <v>121</v>
      </c>
      <c r="E25" s="384"/>
      <c r="F25" s="384"/>
      <c r="G25" s="384"/>
      <c r="H25" s="384"/>
      <c r="I25" s="384"/>
      <c r="J25" s="384"/>
      <c r="K25" s="384"/>
      <c r="L25" s="384"/>
      <c r="M25" s="384"/>
      <c r="N25" s="384"/>
      <c r="O25" s="384"/>
      <c r="P25" s="384"/>
      <c r="Q25" s="385"/>
    </row>
    <row r="26" spans="2:48" ht="20.25" customHeight="1" x14ac:dyDescent="0.25">
      <c r="B26" s="386" t="s">
        <v>122</v>
      </c>
      <c r="C26" s="387"/>
      <c r="D26" s="487" t="s">
        <v>123</v>
      </c>
      <c r="E26" s="488"/>
      <c r="F26" s="488"/>
      <c r="G26" s="491" t="s">
        <v>124</v>
      </c>
      <c r="H26" s="437"/>
      <c r="I26" s="57" t="s">
        <v>125</v>
      </c>
      <c r="J26" s="414" t="s">
        <v>126</v>
      </c>
      <c r="K26" s="435"/>
      <c r="L26" s="436" t="s">
        <v>127</v>
      </c>
      <c r="M26" s="437"/>
      <c r="N26" s="440" t="s">
        <v>128</v>
      </c>
      <c r="O26" s="441"/>
      <c r="P26" s="441"/>
      <c r="Q26" s="442"/>
    </row>
    <row r="27" spans="2:48" ht="21.75" customHeight="1" x14ac:dyDescent="0.25">
      <c r="B27" s="388"/>
      <c r="C27" s="389"/>
      <c r="D27" s="489"/>
      <c r="E27" s="490"/>
      <c r="F27" s="490"/>
      <c r="G27" s="492"/>
      <c r="H27" s="439"/>
      <c r="I27" s="9"/>
      <c r="J27" s="446"/>
      <c r="K27" s="447"/>
      <c r="L27" s="438"/>
      <c r="M27" s="439"/>
      <c r="N27" s="443"/>
      <c r="O27" s="444"/>
      <c r="P27" s="444"/>
      <c r="Q27" s="445"/>
    </row>
    <row r="28" spans="2:48" ht="33.75" customHeight="1" x14ac:dyDescent="0.25">
      <c r="B28" s="381" t="s">
        <v>129</v>
      </c>
      <c r="C28" s="382"/>
      <c r="D28" s="383" t="s">
        <v>130</v>
      </c>
      <c r="E28" s="384"/>
      <c r="F28" s="384"/>
      <c r="G28" s="384"/>
      <c r="H28" s="384"/>
      <c r="I28" s="384"/>
      <c r="J28" s="384"/>
      <c r="K28" s="384"/>
      <c r="L28" s="384"/>
      <c r="M28" s="384"/>
      <c r="N28" s="384"/>
      <c r="O28" s="384"/>
      <c r="P28" s="384"/>
      <c r="Q28" s="385"/>
    </row>
    <row r="29" spans="2:48" ht="40.5" customHeight="1" x14ac:dyDescent="0.25">
      <c r="B29" s="381" t="s">
        <v>131</v>
      </c>
      <c r="C29" s="382"/>
      <c r="D29" s="426" t="s">
        <v>132</v>
      </c>
      <c r="E29" s="427"/>
      <c r="F29" s="427"/>
      <c r="G29" s="427"/>
      <c r="H29" s="427"/>
      <c r="I29" s="427"/>
      <c r="J29" s="427"/>
      <c r="K29" s="427"/>
      <c r="L29" s="427"/>
      <c r="M29" s="427"/>
      <c r="N29" s="427"/>
      <c r="O29" s="427"/>
      <c r="P29" s="427"/>
      <c r="Q29" s="428"/>
    </row>
    <row r="30" spans="2:48" ht="40.5" customHeight="1" x14ac:dyDescent="0.25">
      <c r="B30" s="381" t="s">
        <v>133</v>
      </c>
      <c r="C30" s="382"/>
      <c r="D30" s="426" t="s">
        <v>134</v>
      </c>
      <c r="E30" s="427"/>
      <c r="F30" s="427"/>
      <c r="G30" s="427"/>
      <c r="H30" s="427"/>
      <c r="I30" s="427"/>
      <c r="J30" s="427"/>
      <c r="K30" s="428"/>
      <c r="L30" s="412" t="s">
        <v>135</v>
      </c>
      <c r="M30" s="448"/>
      <c r="N30" s="449" t="s">
        <v>136</v>
      </c>
      <c r="O30" s="418"/>
      <c r="P30" s="418"/>
      <c r="Q30" s="419"/>
    </row>
    <row r="31" spans="2:48" ht="71.650000000000006" customHeight="1" x14ac:dyDescent="0.25">
      <c r="B31" s="381" t="s">
        <v>137</v>
      </c>
      <c r="C31" s="382"/>
      <c r="D31" s="383" t="s">
        <v>138</v>
      </c>
      <c r="E31" s="384"/>
      <c r="F31" s="384"/>
      <c r="G31" s="384"/>
      <c r="H31" s="384"/>
      <c r="I31" s="384"/>
      <c r="J31" s="384"/>
      <c r="K31" s="384"/>
      <c r="L31" s="384"/>
      <c r="M31" s="384"/>
      <c r="N31" s="384"/>
      <c r="O31" s="384"/>
      <c r="P31" s="384"/>
      <c r="Q31" s="385"/>
    </row>
    <row r="32" spans="2:48" ht="40.5" customHeight="1" x14ac:dyDescent="0.25">
      <c r="B32" s="381" t="s">
        <v>139</v>
      </c>
      <c r="C32" s="382"/>
      <c r="D32" s="383" t="s">
        <v>140</v>
      </c>
      <c r="E32" s="384"/>
      <c r="F32" s="384"/>
      <c r="G32" s="384"/>
      <c r="H32" s="384"/>
      <c r="I32" s="384"/>
      <c r="J32" s="384"/>
      <c r="K32" s="384"/>
      <c r="L32" s="384"/>
      <c r="M32" s="384"/>
      <c r="N32" s="384"/>
      <c r="O32" s="384"/>
      <c r="P32" s="384"/>
      <c r="Q32" s="385"/>
    </row>
    <row r="33" spans="2:48" ht="40.5" customHeight="1" x14ac:dyDescent="0.25">
      <c r="B33" s="381" t="s">
        <v>141</v>
      </c>
      <c r="C33" s="382"/>
      <c r="D33" s="383" t="s">
        <v>142</v>
      </c>
      <c r="E33" s="384"/>
      <c r="F33" s="384"/>
      <c r="G33" s="384"/>
      <c r="H33" s="384"/>
      <c r="I33" s="384"/>
      <c r="J33" s="384"/>
      <c r="K33" s="384"/>
      <c r="L33" s="384"/>
      <c r="M33" s="384"/>
      <c r="N33" s="384"/>
      <c r="O33" s="384"/>
      <c r="P33" s="384"/>
      <c r="Q33" s="385"/>
    </row>
    <row r="34" spans="2:48" ht="40.5" customHeight="1" x14ac:dyDescent="0.25">
      <c r="B34" s="381" t="s">
        <v>143</v>
      </c>
      <c r="C34" s="382"/>
      <c r="D34" s="383" t="s">
        <v>144</v>
      </c>
      <c r="E34" s="384"/>
      <c r="F34" s="384"/>
      <c r="G34" s="384"/>
      <c r="H34" s="384"/>
      <c r="I34" s="384"/>
      <c r="J34" s="384"/>
      <c r="K34" s="384"/>
      <c r="L34" s="384"/>
      <c r="M34" s="384"/>
      <c r="N34" s="384"/>
      <c r="O34" s="384"/>
      <c r="P34" s="384"/>
      <c r="Q34" s="385"/>
    </row>
    <row r="35" spans="2:48" s="2" customFormat="1" ht="4.5" customHeight="1" x14ac:dyDescent="0.3">
      <c r="B35" s="67"/>
      <c r="C35" s="68"/>
      <c r="D35" s="68"/>
      <c r="E35" s="68"/>
      <c r="F35" s="68"/>
      <c r="G35" s="68"/>
      <c r="H35" s="68"/>
      <c r="I35" s="68"/>
      <c r="J35" s="68"/>
      <c r="K35" s="68"/>
      <c r="L35" s="68"/>
      <c r="M35" s="68"/>
      <c r="N35" s="68"/>
      <c r="O35" s="68"/>
      <c r="P35" s="68"/>
      <c r="Q35" s="69"/>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row>
    <row r="36" spans="2:48" ht="24.75" customHeight="1" x14ac:dyDescent="0.25">
      <c r="B36" s="409" t="s">
        <v>145</v>
      </c>
      <c r="C36" s="410"/>
      <c r="D36" s="410"/>
      <c r="E36" s="410"/>
      <c r="F36" s="410"/>
      <c r="G36" s="410"/>
      <c r="H36" s="410"/>
      <c r="I36" s="410"/>
      <c r="J36" s="410"/>
      <c r="K36" s="410"/>
      <c r="L36" s="410"/>
      <c r="M36" s="410"/>
      <c r="N36" s="410"/>
      <c r="O36" s="410"/>
      <c r="P36" s="410"/>
      <c r="Q36" s="411"/>
    </row>
    <row r="37" spans="2:48" s="2" customFormat="1" ht="4.5" customHeight="1" x14ac:dyDescent="0.3">
      <c r="B37" s="64"/>
      <c r="C37" s="65"/>
      <c r="D37" s="65"/>
      <c r="E37" s="65"/>
      <c r="F37" s="65"/>
      <c r="G37" s="65"/>
      <c r="H37" s="65"/>
      <c r="I37" s="65"/>
      <c r="J37" s="65"/>
      <c r="K37" s="65"/>
      <c r="L37" s="65"/>
      <c r="M37" s="65"/>
      <c r="N37" s="65"/>
      <c r="O37" s="65"/>
      <c r="P37" s="65"/>
      <c r="Q37" s="66"/>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row>
    <row r="38" spans="2:48" ht="40.5" customHeight="1" x14ac:dyDescent="0.25">
      <c r="B38" s="381" t="s">
        <v>146</v>
      </c>
      <c r="C38" s="382"/>
      <c r="D38" s="483" t="s">
        <v>147</v>
      </c>
      <c r="E38" s="484"/>
      <c r="F38" s="484"/>
      <c r="G38" s="484"/>
      <c r="H38" s="484"/>
      <c r="I38" s="484"/>
      <c r="J38" s="484"/>
      <c r="K38" s="484"/>
      <c r="L38" s="484"/>
      <c r="M38" s="484"/>
      <c r="N38" s="484"/>
      <c r="O38" s="484"/>
      <c r="P38" s="484"/>
      <c r="Q38" s="485"/>
    </row>
    <row r="39" spans="2:48" ht="6.75" customHeight="1" x14ac:dyDescent="0.25">
      <c r="B39" s="386" t="s">
        <v>148</v>
      </c>
      <c r="C39" s="387"/>
      <c r="D39" s="10"/>
      <c r="E39" s="11"/>
      <c r="F39" s="11"/>
      <c r="G39" s="11"/>
      <c r="H39" s="11"/>
      <c r="I39" s="11"/>
      <c r="J39" s="11"/>
      <c r="K39" s="11"/>
      <c r="L39" s="11"/>
      <c r="M39" s="11"/>
      <c r="N39" s="11"/>
      <c r="O39" s="11"/>
      <c r="P39" s="27"/>
      <c r="Q39" s="28"/>
    </row>
    <row r="40" spans="2:48" ht="17.25" customHeight="1" x14ac:dyDescent="0.25">
      <c r="B40" s="458"/>
      <c r="C40" s="486"/>
      <c r="D40" s="13"/>
      <c r="E40" s="17" t="s">
        <v>149</v>
      </c>
      <c r="F40" s="17" t="s">
        <v>150</v>
      </c>
      <c r="G40" s="6"/>
      <c r="H40" s="17" t="s">
        <v>126</v>
      </c>
      <c r="I40" s="17" t="s">
        <v>150</v>
      </c>
      <c r="J40" s="6"/>
      <c r="K40" s="17" t="s">
        <v>126</v>
      </c>
      <c r="L40" s="17" t="s">
        <v>150</v>
      </c>
      <c r="M40" s="6"/>
      <c r="N40" s="17" t="s">
        <v>126</v>
      </c>
      <c r="O40" s="17" t="s">
        <v>150</v>
      </c>
      <c r="P40" s="29"/>
      <c r="Q40" s="30"/>
    </row>
    <row r="41" spans="2:48" ht="17.25" customHeight="1" x14ac:dyDescent="0.25">
      <c r="B41" s="458"/>
      <c r="C41" s="486"/>
      <c r="D41" s="13"/>
      <c r="E41" s="17">
        <v>2000</v>
      </c>
      <c r="F41" s="17"/>
      <c r="G41" s="6"/>
      <c r="H41" s="17">
        <v>2008</v>
      </c>
      <c r="I41" s="17"/>
      <c r="J41" s="6"/>
      <c r="K41" s="17">
        <v>2016</v>
      </c>
      <c r="L41" s="17"/>
      <c r="M41" s="6"/>
      <c r="N41" s="17">
        <v>2024</v>
      </c>
      <c r="O41" s="17"/>
      <c r="P41" s="29"/>
      <c r="Q41" s="30"/>
    </row>
    <row r="42" spans="2:48" ht="17.25" customHeight="1" x14ac:dyDescent="0.25">
      <c r="B42" s="458"/>
      <c r="C42" s="486"/>
      <c r="D42" s="13"/>
      <c r="E42" s="17">
        <v>2001</v>
      </c>
      <c r="F42" s="17"/>
      <c r="G42" s="6"/>
      <c r="H42" s="17">
        <v>2009</v>
      </c>
      <c r="I42" s="17"/>
      <c r="J42" s="6"/>
      <c r="K42" s="17">
        <v>2017</v>
      </c>
      <c r="L42" s="17"/>
      <c r="M42" s="6"/>
      <c r="N42" s="17">
        <v>2025</v>
      </c>
      <c r="O42" s="17"/>
      <c r="P42" s="29"/>
      <c r="Q42" s="30"/>
    </row>
    <row r="43" spans="2:48" ht="17.25" customHeight="1" x14ac:dyDescent="0.25">
      <c r="B43" s="458"/>
      <c r="C43" s="486"/>
      <c r="D43" s="13"/>
      <c r="E43" s="17">
        <v>2002</v>
      </c>
      <c r="F43" s="17"/>
      <c r="G43" s="6"/>
      <c r="H43" s="17">
        <v>2010</v>
      </c>
      <c r="I43" s="17"/>
      <c r="J43" s="6"/>
      <c r="K43" s="17">
        <v>2018</v>
      </c>
      <c r="L43" s="17"/>
      <c r="M43" s="6"/>
      <c r="N43" s="17">
        <v>2026</v>
      </c>
      <c r="O43" s="17"/>
      <c r="P43" s="29"/>
      <c r="Q43" s="30"/>
    </row>
    <row r="44" spans="2:48" ht="17.25" customHeight="1" x14ac:dyDescent="0.25">
      <c r="B44" s="458"/>
      <c r="C44" s="486"/>
      <c r="D44" s="13"/>
      <c r="E44" s="17">
        <v>2003</v>
      </c>
      <c r="F44" s="17"/>
      <c r="G44" s="6"/>
      <c r="H44" s="17">
        <v>2011</v>
      </c>
      <c r="I44" s="17"/>
      <c r="J44" s="6"/>
      <c r="K44" s="17">
        <v>2019</v>
      </c>
      <c r="L44" s="17"/>
      <c r="M44" s="6"/>
      <c r="N44" s="17">
        <v>2027</v>
      </c>
      <c r="O44" s="17"/>
      <c r="P44" s="29"/>
      <c r="Q44" s="30"/>
    </row>
    <row r="45" spans="2:48" ht="17.25" customHeight="1" x14ac:dyDescent="0.25">
      <c r="B45" s="458"/>
      <c r="C45" s="486"/>
      <c r="D45" s="13"/>
      <c r="E45" s="17">
        <v>2004</v>
      </c>
      <c r="F45" s="17"/>
      <c r="G45" s="6"/>
      <c r="H45" s="17">
        <v>2012</v>
      </c>
      <c r="I45" s="17"/>
      <c r="J45" s="6"/>
      <c r="K45" s="17">
        <v>2020</v>
      </c>
      <c r="L45" s="17"/>
      <c r="M45" s="6"/>
      <c r="N45" s="17">
        <v>2028</v>
      </c>
      <c r="O45" s="17"/>
      <c r="P45" s="29"/>
      <c r="Q45" s="30"/>
    </row>
    <row r="46" spans="2:48" ht="17.25" customHeight="1" x14ac:dyDescent="0.25">
      <c r="B46" s="458"/>
      <c r="C46" s="486"/>
      <c r="D46" s="13"/>
      <c r="E46" s="17">
        <v>2005</v>
      </c>
      <c r="F46" s="17"/>
      <c r="G46" s="6"/>
      <c r="H46" s="17">
        <v>2013</v>
      </c>
      <c r="I46" s="17"/>
      <c r="J46" s="6"/>
      <c r="K46" s="17">
        <v>2021</v>
      </c>
      <c r="L46" s="17"/>
      <c r="M46" s="6"/>
      <c r="N46" s="17">
        <v>2029</v>
      </c>
      <c r="O46" s="17"/>
      <c r="P46" s="29"/>
      <c r="Q46" s="30"/>
    </row>
    <row r="47" spans="2:48" ht="17.25" customHeight="1" x14ac:dyDescent="0.25">
      <c r="B47" s="458"/>
      <c r="C47" s="486"/>
      <c r="D47" s="13"/>
      <c r="E47" s="17">
        <v>2006</v>
      </c>
      <c r="F47" s="17"/>
      <c r="G47" s="6"/>
      <c r="H47" s="17">
        <v>2014</v>
      </c>
      <c r="I47" s="17"/>
      <c r="J47" s="6"/>
      <c r="K47" s="17">
        <v>2022</v>
      </c>
      <c r="L47" s="17"/>
      <c r="M47" s="6"/>
      <c r="N47" s="17">
        <v>2030</v>
      </c>
      <c r="O47" s="17"/>
      <c r="P47" s="29"/>
      <c r="Q47" s="30"/>
    </row>
    <row r="48" spans="2:48" ht="17.25" customHeight="1" x14ac:dyDescent="0.25">
      <c r="B48" s="458"/>
      <c r="C48" s="486"/>
      <c r="D48" s="13"/>
      <c r="E48" s="17">
        <v>2007</v>
      </c>
      <c r="F48" s="17"/>
      <c r="G48" s="6"/>
      <c r="H48" s="17">
        <v>2015</v>
      </c>
      <c r="I48" s="17"/>
      <c r="J48" s="6"/>
      <c r="K48" s="17">
        <v>2023</v>
      </c>
      <c r="L48" s="17"/>
      <c r="M48" s="6"/>
      <c r="N48" s="17">
        <v>2031</v>
      </c>
      <c r="O48" s="17"/>
      <c r="P48" s="29"/>
      <c r="Q48" s="30"/>
    </row>
    <row r="49" spans="2:48" ht="6.75" customHeight="1" x14ac:dyDescent="0.25">
      <c r="B49" s="388"/>
      <c r="C49" s="389"/>
      <c r="D49" s="15"/>
      <c r="E49" s="4"/>
      <c r="F49" s="7"/>
      <c r="G49" s="7"/>
      <c r="H49" s="7"/>
      <c r="I49" s="7"/>
      <c r="J49" s="7"/>
      <c r="K49" s="7"/>
      <c r="L49" s="8"/>
      <c r="M49" s="8"/>
      <c r="N49" s="7"/>
      <c r="O49" s="7"/>
      <c r="P49" s="31"/>
      <c r="Q49" s="32"/>
    </row>
    <row r="50" spans="2:48" ht="36" customHeight="1" x14ac:dyDescent="0.25">
      <c r="B50" s="381" t="s">
        <v>151</v>
      </c>
      <c r="C50" s="382"/>
      <c r="D50" s="383" t="s">
        <v>152</v>
      </c>
      <c r="E50" s="384"/>
      <c r="F50" s="384"/>
      <c r="G50" s="384"/>
      <c r="H50" s="384"/>
      <c r="I50" s="384"/>
      <c r="J50" s="384"/>
      <c r="K50" s="384"/>
      <c r="L50" s="384"/>
      <c r="M50" s="384"/>
      <c r="N50" s="384"/>
      <c r="O50" s="384"/>
      <c r="P50" s="384"/>
      <c r="Q50" s="385"/>
    </row>
    <row r="51" spans="2:48" ht="36" customHeight="1" x14ac:dyDescent="0.25">
      <c r="B51" s="381" t="s">
        <v>153</v>
      </c>
      <c r="C51" s="382"/>
      <c r="D51" s="383" t="s">
        <v>154</v>
      </c>
      <c r="E51" s="384"/>
      <c r="F51" s="384"/>
      <c r="G51" s="384"/>
      <c r="H51" s="384"/>
      <c r="I51" s="384"/>
      <c r="J51" s="384"/>
      <c r="K51" s="384"/>
      <c r="L51" s="384"/>
      <c r="M51" s="384"/>
      <c r="N51" s="384"/>
      <c r="O51" s="384"/>
      <c r="P51" s="384"/>
      <c r="Q51" s="385"/>
    </row>
    <row r="52" spans="2:48" s="2" customFormat="1" ht="4.5" customHeight="1" x14ac:dyDescent="0.3">
      <c r="B52" s="67"/>
      <c r="C52" s="68"/>
      <c r="D52" s="68"/>
      <c r="E52" s="68"/>
      <c r="F52" s="68"/>
      <c r="G52" s="68"/>
      <c r="H52" s="68"/>
      <c r="I52" s="68"/>
      <c r="J52" s="68"/>
      <c r="K52" s="68"/>
      <c r="L52" s="68"/>
      <c r="M52" s="68"/>
      <c r="N52" s="68"/>
      <c r="O52" s="68"/>
      <c r="P52" s="68"/>
      <c r="Q52" s="69"/>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row>
    <row r="53" spans="2:48" ht="24.75" customHeight="1" x14ac:dyDescent="0.25">
      <c r="B53" s="409" t="s">
        <v>155</v>
      </c>
      <c r="C53" s="410"/>
      <c r="D53" s="410"/>
      <c r="E53" s="410"/>
      <c r="F53" s="410"/>
      <c r="G53" s="410"/>
      <c r="H53" s="410"/>
      <c r="I53" s="410"/>
      <c r="J53" s="410"/>
      <c r="K53" s="410"/>
      <c r="L53" s="410"/>
      <c r="M53" s="410"/>
      <c r="N53" s="410"/>
      <c r="O53" s="410"/>
      <c r="P53" s="410"/>
      <c r="Q53" s="411"/>
    </row>
    <row r="54" spans="2:48" s="2" customFormat="1" ht="4.5" customHeight="1" x14ac:dyDescent="0.3">
      <c r="B54" s="64"/>
      <c r="C54" s="65"/>
      <c r="D54" s="65"/>
      <c r="E54" s="65"/>
      <c r="F54" s="65"/>
      <c r="G54" s="65"/>
      <c r="H54" s="65"/>
      <c r="I54" s="65"/>
      <c r="J54" s="65"/>
      <c r="K54" s="65"/>
      <c r="L54" s="65"/>
      <c r="M54" s="65"/>
      <c r="N54" s="65"/>
      <c r="O54" s="65"/>
      <c r="P54" s="65"/>
      <c r="Q54" s="66"/>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row>
    <row r="55" spans="2:48" ht="58.5" customHeight="1" x14ac:dyDescent="0.25">
      <c r="B55" s="471" t="s">
        <v>156</v>
      </c>
      <c r="C55" s="472"/>
      <c r="D55" s="472"/>
      <c r="E55" s="472"/>
      <c r="F55" s="472"/>
      <c r="G55" s="472"/>
      <c r="H55" s="472"/>
      <c r="I55" s="472"/>
      <c r="J55" s="472"/>
      <c r="K55" s="472"/>
      <c r="L55" s="472"/>
      <c r="M55" s="472"/>
      <c r="N55" s="472"/>
      <c r="O55" s="472"/>
      <c r="P55" s="472"/>
      <c r="Q55" s="473"/>
    </row>
    <row r="56" spans="2:48" s="2" customFormat="1" ht="4.5" customHeight="1" x14ac:dyDescent="0.3">
      <c r="B56" s="67"/>
      <c r="C56" s="68"/>
      <c r="D56" s="68"/>
      <c r="E56" s="68"/>
      <c r="F56" s="68"/>
      <c r="G56" s="68"/>
      <c r="H56" s="68"/>
      <c r="I56" s="68"/>
      <c r="J56" s="68"/>
      <c r="K56" s="68"/>
      <c r="L56" s="68"/>
      <c r="M56" s="68"/>
      <c r="N56" s="68"/>
      <c r="O56" s="68"/>
      <c r="P56" s="68"/>
      <c r="Q56" s="69"/>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row>
    <row r="57" spans="2:48" ht="24.75" customHeight="1" x14ac:dyDescent="0.25">
      <c r="B57" s="409" t="s">
        <v>157</v>
      </c>
      <c r="C57" s="410"/>
      <c r="D57" s="410"/>
      <c r="E57" s="410"/>
      <c r="F57" s="410"/>
      <c r="G57" s="410"/>
      <c r="H57" s="410"/>
      <c r="I57" s="410"/>
      <c r="J57" s="410"/>
      <c r="K57" s="410"/>
      <c r="L57" s="410"/>
      <c r="M57" s="410"/>
      <c r="N57" s="410"/>
      <c r="O57" s="410"/>
      <c r="P57" s="410"/>
      <c r="Q57" s="411"/>
    </row>
    <row r="58" spans="2:48" s="2" customFormat="1" ht="4.5" customHeight="1" x14ac:dyDescent="0.3">
      <c r="B58" s="64"/>
      <c r="C58" s="65"/>
      <c r="D58" s="65"/>
      <c r="E58" s="65"/>
      <c r="F58" s="65"/>
      <c r="G58" s="65"/>
      <c r="H58" s="65"/>
      <c r="I58" s="65"/>
      <c r="J58" s="65"/>
      <c r="K58" s="65"/>
      <c r="L58" s="65"/>
      <c r="M58" s="65"/>
      <c r="N58" s="65"/>
      <c r="O58" s="65"/>
      <c r="P58" s="65"/>
      <c r="Q58" s="66"/>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row>
    <row r="59" spans="2:48" ht="27" customHeight="1" x14ac:dyDescent="0.25">
      <c r="B59" s="386" t="s">
        <v>158</v>
      </c>
      <c r="C59" s="474"/>
      <c r="D59" s="475" t="s">
        <v>159</v>
      </c>
      <c r="E59" s="476"/>
      <c r="F59" s="477"/>
      <c r="G59" s="478"/>
      <c r="H59" s="478"/>
      <c r="I59" s="478"/>
      <c r="J59" s="479"/>
      <c r="K59" s="475" t="s">
        <v>1</v>
      </c>
      <c r="L59" s="480"/>
      <c r="M59" s="481"/>
      <c r="N59" s="478"/>
      <c r="O59" s="478"/>
      <c r="P59" s="478"/>
      <c r="Q59" s="482"/>
    </row>
    <row r="60" spans="2:48" ht="27" customHeight="1" x14ac:dyDescent="0.25">
      <c r="B60" s="458"/>
      <c r="C60" s="459"/>
      <c r="D60" s="462" t="s">
        <v>160</v>
      </c>
      <c r="E60" s="463"/>
      <c r="F60" s="464"/>
      <c r="G60" s="465"/>
      <c r="H60" s="465"/>
      <c r="I60" s="465"/>
      <c r="J60" s="466"/>
      <c r="K60" s="467" t="s">
        <v>161</v>
      </c>
      <c r="L60" s="468"/>
      <c r="M60" s="469"/>
      <c r="N60" s="465"/>
      <c r="O60" s="465"/>
      <c r="P60" s="465"/>
      <c r="Q60" s="466"/>
    </row>
    <row r="61" spans="2:48" ht="27" customHeight="1" x14ac:dyDescent="0.25">
      <c r="B61" s="460"/>
      <c r="C61" s="461"/>
      <c r="D61" s="462" t="s">
        <v>162</v>
      </c>
      <c r="E61" s="463"/>
      <c r="F61" s="464"/>
      <c r="G61" s="465"/>
      <c r="H61" s="465"/>
      <c r="I61" s="465"/>
      <c r="J61" s="470"/>
      <c r="K61" s="462" t="s">
        <v>163</v>
      </c>
      <c r="L61" s="468"/>
      <c r="M61" s="469"/>
      <c r="N61" s="465"/>
      <c r="O61" s="465"/>
      <c r="P61" s="465"/>
      <c r="Q61" s="466"/>
    </row>
    <row r="62" spans="2:48" ht="27" customHeight="1" x14ac:dyDescent="0.25">
      <c r="B62" s="456" t="s">
        <v>164</v>
      </c>
      <c r="C62" s="457"/>
      <c r="D62" s="462" t="s">
        <v>159</v>
      </c>
      <c r="E62" s="463"/>
      <c r="F62" s="464"/>
      <c r="G62" s="465"/>
      <c r="H62" s="465"/>
      <c r="I62" s="465"/>
      <c r="J62" s="466"/>
      <c r="K62" s="467" t="s">
        <v>1</v>
      </c>
      <c r="L62" s="468"/>
      <c r="M62" s="469"/>
      <c r="N62" s="465"/>
      <c r="O62" s="465"/>
      <c r="P62" s="465"/>
      <c r="Q62" s="466"/>
    </row>
    <row r="63" spans="2:48" ht="27" customHeight="1" x14ac:dyDescent="0.25">
      <c r="B63" s="458"/>
      <c r="C63" s="459"/>
      <c r="D63" s="462" t="s">
        <v>160</v>
      </c>
      <c r="E63" s="463"/>
      <c r="F63" s="464"/>
      <c r="G63" s="465"/>
      <c r="H63" s="465"/>
      <c r="I63" s="465"/>
      <c r="J63" s="466"/>
      <c r="K63" s="467" t="s">
        <v>161</v>
      </c>
      <c r="L63" s="468"/>
      <c r="M63" s="469"/>
      <c r="N63" s="465"/>
      <c r="O63" s="465"/>
      <c r="P63" s="465"/>
      <c r="Q63" s="466"/>
    </row>
    <row r="64" spans="2:48" ht="27" customHeight="1" x14ac:dyDescent="0.25">
      <c r="B64" s="460"/>
      <c r="C64" s="461"/>
      <c r="D64" s="462" t="s">
        <v>162</v>
      </c>
      <c r="E64" s="463"/>
      <c r="F64" s="464"/>
      <c r="G64" s="465"/>
      <c r="H64" s="465"/>
      <c r="I64" s="465"/>
      <c r="J64" s="466"/>
      <c r="K64" s="467" t="s">
        <v>163</v>
      </c>
      <c r="L64" s="468"/>
      <c r="M64" s="469"/>
      <c r="N64" s="465"/>
      <c r="O64" s="465"/>
      <c r="P64" s="465"/>
      <c r="Q64" s="466"/>
    </row>
    <row r="65" spans="2:17" ht="27" customHeight="1" x14ac:dyDescent="0.25">
      <c r="B65" s="450" t="s">
        <v>165</v>
      </c>
      <c r="C65" s="451"/>
      <c r="D65" s="453" t="s">
        <v>166</v>
      </c>
      <c r="E65" s="454"/>
      <c r="F65" s="454"/>
      <c r="G65" s="454"/>
      <c r="H65" s="454"/>
      <c r="I65" s="454"/>
      <c r="J65" s="454"/>
      <c r="K65" s="454"/>
      <c r="L65" s="454"/>
      <c r="M65" s="454"/>
      <c r="N65" s="454"/>
      <c r="O65" s="454"/>
      <c r="P65" s="454"/>
      <c r="Q65" s="455"/>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91"/>
  <sheetViews>
    <sheetView showGridLines="0" tabSelected="1" view="pageBreakPreview" zoomScale="90" zoomScaleNormal="70" zoomScaleSheetLayoutView="90" workbookViewId="0">
      <selection activeCell="D9" sqref="D9:Q9"/>
    </sheetView>
  </sheetViews>
  <sheetFormatPr baseColWidth="10" defaultColWidth="11.453125" defaultRowHeight="12.5" x14ac:dyDescent="0.25"/>
  <cols>
    <col min="1" max="2" width="4.7265625" customWidth="1"/>
    <col min="3" max="3" width="23" customWidth="1"/>
    <col min="4" max="4" width="11" customWidth="1"/>
    <col min="5" max="5" width="11.453125" customWidth="1"/>
    <col min="6" max="6" width="16" customWidth="1"/>
    <col min="7" max="7" width="10.453125" style="3" customWidth="1"/>
    <col min="8" max="8" width="12.453125" style="3" customWidth="1"/>
    <col min="9" max="9" width="16.1796875" style="3" customWidth="1"/>
    <col min="10" max="10" width="8.1796875" style="3" customWidth="1"/>
    <col min="11" max="11" width="9.54296875" style="3" customWidth="1"/>
    <col min="12" max="12" width="12.26953125" style="3" customWidth="1"/>
    <col min="13" max="13" width="4.453125" style="3" customWidth="1"/>
    <col min="14" max="14" width="11" style="3" customWidth="1"/>
    <col min="15" max="15" width="13.81640625" style="3" customWidth="1"/>
    <col min="16" max="16" width="6.81640625" customWidth="1"/>
    <col min="17" max="17" width="8.1796875" customWidth="1"/>
    <col min="18" max="29" width="4.453125" customWidth="1"/>
    <col min="48" max="48" width="10.7265625" customWidth="1"/>
  </cols>
  <sheetData>
    <row r="1" spans="2:17" s="1" customFormat="1" ht="37.5" customHeight="1" x14ac:dyDescent="0.25">
      <c r="B1" s="390" t="s">
        <v>70</v>
      </c>
      <c r="C1" s="391"/>
      <c r="D1" s="394" t="s">
        <v>167</v>
      </c>
      <c r="E1" s="395"/>
      <c r="F1" s="395"/>
      <c r="G1" s="395"/>
      <c r="H1" s="395"/>
      <c r="I1" s="395"/>
      <c r="J1" s="395"/>
      <c r="K1" s="395"/>
      <c r="L1" s="395"/>
      <c r="M1" s="395"/>
      <c r="N1" s="396"/>
      <c r="O1" s="397"/>
      <c r="P1" s="398"/>
      <c r="Q1" s="399"/>
    </row>
    <row r="2" spans="2:17" s="1" customFormat="1" ht="17.25" customHeight="1" x14ac:dyDescent="0.25">
      <c r="B2" s="392"/>
      <c r="C2" s="393"/>
      <c r="D2" s="544" t="s">
        <v>168</v>
      </c>
      <c r="E2" s="545"/>
      <c r="F2" s="545"/>
      <c r="G2" s="545"/>
      <c r="H2" s="545"/>
      <c r="I2" s="545"/>
      <c r="J2" s="545"/>
      <c r="K2" s="545"/>
      <c r="L2" s="545"/>
      <c r="M2" s="545"/>
      <c r="N2" s="546"/>
      <c r="O2" s="400"/>
      <c r="P2" s="401"/>
      <c r="Q2" s="402"/>
    </row>
    <row r="3" spans="2:17" s="1" customFormat="1" ht="17.25" customHeight="1" x14ac:dyDescent="0.25">
      <c r="B3" s="406" t="s">
        <v>73</v>
      </c>
      <c r="C3" s="407"/>
      <c r="D3" s="406" t="s">
        <v>169</v>
      </c>
      <c r="E3" s="408"/>
      <c r="F3" s="408"/>
      <c r="G3" s="408"/>
      <c r="H3" s="408"/>
      <c r="I3" s="408"/>
      <c r="J3" s="408"/>
      <c r="K3" s="408"/>
      <c r="L3" s="408"/>
      <c r="M3" s="408"/>
      <c r="N3" s="407"/>
      <c r="O3" s="406" t="s">
        <v>170</v>
      </c>
      <c r="P3" s="408"/>
      <c r="Q3" s="407"/>
    </row>
    <row r="4" spans="2:17" s="2" customFormat="1" ht="4.5" customHeight="1" x14ac:dyDescent="0.3">
      <c r="B4" s="61"/>
      <c r="C4" s="62"/>
      <c r="D4" s="62"/>
      <c r="E4" s="62"/>
      <c r="F4" s="62"/>
      <c r="G4" s="62"/>
      <c r="H4" s="62"/>
      <c r="I4" s="62"/>
      <c r="J4" s="62"/>
      <c r="K4" s="62"/>
      <c r="L4" s="62"/>
      <c r="M4" s="62"/>
      <c r="N4" s="62"/>
      <c r="O4" s="62"/>
      <c r="P4" s="62"/>
      <c r="Q4" s="63"/>
    </row>
    <row r="5" spans="2:17" ht="24.75" customHeight="1" x14ac:dyDescent="0.25">
      <c r="B5" s="409" t="s">
        <v>76</v>
      </c>
      <c r="C5" s="410"/>
      <c r="D5" s="410"/>
      <c r="E5" s="410"/>
      <c r="F5" s="410"/>
      <c r="G5" s="410"/>
      <c r="H5" s="410"/>
      <c r="I5" s="410"/>
      <c r="J5" s="410"/>
      <c r="K5" s="410"/>
      <c r="L5" s="410"/>
      <c r="M5" s="410"/>
      <c r="N5" s="410"/>
      <c r="O5" s="410"/>
      <c r="P5" s="410"/>
      <c r="Q5" s="411"/>
    </row>
    <row r="6" spans="2:17" s="2" customFormat="1" ht="4.5" customHeight="1" x14ac:dyDescent="0.3">
      <c r="B6" s="61"/>
      <c r="C6" s="62"/>
      <c r="D6" s="62"/>
      <c r="E6" s="62"/>
      <c r="F6" s="62"/>
      <c r="G6" s="62"/>
      <c r="H6" s="62"/>
      <c r="I6" s="62"/>
      <c r="J6" s="62"/>
      <c r="K6" s="62"/>
      <c r="L6" s="62"/>
      <c r="M6" s="62"/>
      <c r="N6" s="62"/>
      <c r="O6" s="62"/>
      <c r="P6" s="62"/>
      <c r="Q6" s="63"/>
    </row>
    <row r="7" spans="2:17" ht="5.15" customHeight="1" x14ac:dyDescent="0.25">
      <c r="B7" s="61"/>
      <c r="C7" s="62"/>
      <c r="D7" s="62"/>
      <c r="E7" s="62"/>
      <c r="F7" s="62"/>
      <c r="G7" s="62"/>
      <c r="H7" s="62"/>
      <c r="I7" s="62"/>
      <c r="J7" s="62"/>
      <c r="K7" s="62"/>
      <c r="L7" s="62"/>
      <c r="M7" s="62"/>
      <c r="N7" s="62"/>
      <c r="O7" s="62"/>
      <c r="P7" s="62"/>
      <c r="Q7" s="63"/>
    </row>
    <row r="8" spans="2:17" ht="40.5" customHeight="1" x14ac:dyDescent="0.25">
      <c r="B8" s="381" t="s">
        <v>77</v>
      </c>
      <c r="C8" s="382"/>
      <c r="D8" s="531" t="s">
        <v>171</v>
      </c>
      <c r="E8" s="532"/>
      <c r="F8" s="532"/>
      <c r="G8" s="532"/>
      <c r="H8" s="532"/>
      <c r="I8" s="532"/>
      <c r="J8" s="532"/>
      <c r="K8" s="532"/>
      <c r="L8" s="532"/>
      <c r="M8" s="532"/>
      <c r="N8" s="532"/>
      <c r="O8" s="532"/>
      <c r="P8" s="532"/>
      <c r="Q8" s="533"/>
    </row>
    <row r="9" spans="2:17" ht="40.5" customHeight="1" x14ac:dyDescent="0.25">
      <c r="B9" s="381" t="s">
        <v>79</v>
      </c>
      <c r="C9" s="382"/>
      <c r="D9" s="531" t="s">
        <v>172</v>
      </c>
      <c r="E9" s="532"/>
      <c r="F9" s="532"/>
      <c r="G9" s="532"/>
      <c r="H9" s="532"/>
      <c r="I9" s="532"/>
      <c r="J9" s="532"/>
      <c r="K9" s="532"/>
      <c r="L9" s="532"/>
      <c r="M9" s="532"/>
      <c r="N9" s="532"/>
      <c r="O9" s="532"/>
      <c r="P9" s="532"/>
      <c r="Q9" s="533"/>
    </row>
    <row r="10" spans="2:17" ht="40.5" customHeight="1" x14ac:dyDescent="0.25">
      <c r="B10" s="381" t="s">
        <v>81</v>
      </c>
      <c r="C10" s="382"/>
      <c r="D10" s="531" t="s">
        <v>287</v>
      </c>
      <c r="E10" s="532"/>
      <c r="F10" s="532"/>
      <c r="G10" s="532"/>
      <c r="H10" s="532"/>
      <c r="I10" s="532"/>
      <c r="J10" s="532"/>
      <c r="K10" s="532"/>
      <c r="L10" s="532"/>
      <c r="M10" s="532"/>
      <c r="N10" s="532"/>
      <c r="O10" s="532"/>
      <c r="P10" s="532"/>
      <c r="Q10" s="533"/>
    </row>
    <row r="11" spans="2:17" ht="49.9" customHeight="1" x14ac:dyDescent="0.25">
      <c r="B11" s="381" t="s">
        <v>83</v>
      </c>
      <c r="C11" s="382"/>
      <c r="D11" s="531" t="s">
        <v>173</v>
      </c>
      <c r="E11" s="532"/>
      <c r="F11" s="532"/>
      <c r="G11" s="532"/>
      <c r="H11" s="532"/>
      <c r="I11" s="532"/>
      <c r="J11" s="532"/>
      <c r="K11" s="532"/>
      <c r="L11" s="532"/>
      <c r="M11" s="532"/>
      <c r="N11" s="532"/>
      <c r="O11" s="532"/>
      <c r="P11" s="532"/>
      <c r="Q11" s="533"/>
    </row>
    <row r="12" spans="2:17" ht="40.5" customHeight="1" x14ac:dyDescent="0.25">
      <c r="B12" s="381" t="s">
        <v>85</v>
      </c>
      <c r="C12" s="382"/>
      <c r="D12" s="505"/>
      <c r="E12" s="506"/>
      <c r="F12" s="506"/>
      <c r="G12" s="506"/>
      <c r="H12" s="506"/>
      <c r="I12" s="506"/>
      <c r="J12" s="506"/>
      <c r="K12" s="506"/>
      <c r="L12" s="506"/>
      <c r="M12" s="506"/>
      <c r="N12" s="506"/>
      <c r="O12" s="506"/>
      <c r="P12" s="506"/>
      <c r="Q12" s="507"/>
    </row>
    <row r="13" spans="2:17" s="2" customFormat="1" ht="4.5" customHeight="1" x14ac:dyDescent="0.3">
      <c r="B13" s="61"/>
      <c r="C13" s="62"/>
      <c r="D13" s="62"/>
      <c r="E13" s="62"/>
      <c r="F13" s="62"/>
      <c r="G13" s="62"/>
      <c r="H13" s="62"/>
      <c r="I13" s="62"/>
      <c r="J13" s="62"/>
      <c r="K13" s="62"/>
      <c r="L13" s="62"/>
      <c r="M13" s="62"/>
      <c r="N13" s="62"/>
      <c r="O13" s="62"/>
      <c r="P13" s="62"/>
      <c r="Q13" s="63"/>
    </row>
    <row r="14" spans="2:17" ht="24.75" customHeight="1" x14ac:dyDescent="0.25">
      <c r="B14" s="409" t="s">
        <v>87</v>
      </c>
      <c r="C14" s="410"/>
      <c r="D14" s="410"/>
      <c r="E14" s="410"/>
      <c r="F14" s="410"/>
      <c r="G14" s="410"/>
      <c r="H14" s="410"/>
      <c r="I14" s="410"/>
      <c r="J14" s="410"/>
      <c r="K14" s="410"/>
      <c r="L14" s="410"/>
      <c r="M14" s="410"/>
      <c r="N14" s="410"/>
      <c r="O14" s="410"/>
      <c r="P14" s="410"/>
      <c r="Q14" s="411"/>
    </row>
    <row r="15" spans="2:17" s="2" customFormat="1" ht="4.5" customHeight="1" x14ac:dyDescent="0.3">
      <c r="B15" s="61"/>
      <c r="C15" s="62"/>
      <c r="D15" s="62"/>
      <c r="E15" s="62"/>
      <c r="F15" s="62"/>
      <c r="G15" s="62"/>
      <c r="H15" s="62"/>
      <c r="I15" s="62"/>
      <c r="J15" s="62"/>
      <c r="K15" s="62"/>
      <c r="L15" s="62"/>
      <c r="M15" s="62"/>
      <c r="N15" s="62"/>
      <c r="O15" s="62"/>
      <c r="P15" s="62"/>
      <c r="Q15" s="63"/>
    </row>
    <row r="16" spans="2:17" ht="40.5" customHeight="1" x14ac:dyDescent="0.25">
      <c r="B16" s="381" t="s">
        <v>88</v>
      </c>
      <c r="C16" s="382"/>
      <c r="D16" s="505" t="s">
        <v>174</v>
      </c>
      <c r="E16" s="506"/>
      <c r="F16" s="506"/>
      <c r="G16" s="506"/>
      <c r="H16" s="506"/>
      <c r="I16" s="506"/>
      <c r="J16" s="506"/>
      <c r="K16" s="507"/>
      <c r="L16" s="412" t="s">
        <v>90</v>
      </c>
      <c r="M16" s="413"/>
      <c r="N16" s="547" t="s">
        <v>48</v>
      </c>
      <c r="O16" s="547"/>
      <c r="P16" s="547"/>
      <c r="Q16" s="548"/>
    </row>
    <row r="17" spans="2:17" ht="364.5" customHeight="1" x14ac:dyDescent="0.25">
      <c r="B17" s="381" t="s">
        <v>92</v>
      </c>
      <c r="C17" s="382"/>
      <c r="D17" s="531" t="s">
        <v>175</v>
      </c>
      <c r="E17" s="532"/>
      <c r="F17" s="532"/>
      <c r="G17" s="532"/>
      <c r="H17" s="532"/>
      <c r="I17" s="532"/>
      <c r="J17" s="532"/>
      <c r="K17" s="532"/>
      <c r="L17" s="532"/>
      <c r="M17" s="532"/>
      <c r="N17" s="532"/>
      <c r="O17" s="532"/>
      <c r="P17" s="532"/>
      <c r="Q17" s="533"/>
    </row>
    <row r="18" spans="2:17" ht="344.25" customHeight="1" x14ac:dyDescent="0.25">
      <c r="B18" s="458" t="s">
        <v>94</v>
      </c>
      <c r="C18" s="486"/>
      <c r="D18" s="496" t="s">
        <v>176</v>
      </c>
      <c r="E18" s="497"/>
      <c r="F18" s="497"/>
      <c r="G18" s="497"/>
      <c r="H18" s="497"/>
      <c r="I18" s="497"/>
      <c r="J18" s="497"/>
      <c r="K18" s="497"/>
      <c r="L18" s="497"/>
      <c r="M18" s="497"/>
      <c r="N18" s="497"/>
      <c r="O18" s="497"/>
      <c r="P18" s="497"/>
      <c r="Q18" s="498"/>
    </row>
    <row r="19" spans="2:17" ht="33.75" customHeight="1" x14ac:dyDescent="0.25">
      <c r="B19" s="458"/>
      <c r="C19" s="486"/>
      <c r="D19" s="499" t="s">
        <v>177</v>
      </c>
      <c r="E19" s="500"/>
      <c r="F19" s="500"/>
      <c r="G19" s="500" t="s">
        <v>178</v>
      </c>
      <c r="H19" s="500"/>
      <c r="I19" s="500"/>
      <c r="J19" s="500"/>
      <c r="K19" s="500"/>
      <c r="L19" s="500"/>
      <c r="M19" s="500"/>
      <c r="N19" s="500"/>
      <c r="O19" s="500"/>
      <c r="P19" s="500"/>
      <c r="Q19" s="501"/>
    </row>
    <row r="20" spans="2:17" ht="33.75" customHeight="1" x14ac:dyDescent="0.25">
      <c r="B20" s="458"/>
      <c r="C20" s="486"/>
      <c r="D20" s="499" t="s">
        <v>179</v>
      </c>
      <c r="E20" s="500"/>
      <c r="F20" s="500"/>
      <c r="G20" s="500" t="s">
        <v>180</v>
      </c>
      <c r="H20" s="500"/>
      <c r="I20" s="500"/>
      <c r="J20" s="500"/>
      <c r="K20" s="500"/>
      <c r="L20" s="500"/>
      <c r="M20" s="500"/>
      <c r="N20" s="500"/>
      <c r="O20" s="500"/>
      <c r="P20" s="500"/>
      <c r="Q20" s="501"/>
    </row>
    <row r="21" spans="2:17" ht="33.75" customHeight="1" x14ac:dyDescent="0.25">
      <c r="B21" s="458"/>
      <c r="C21" s="486"/>
      <c r="D21" s="499" t="s">
        <v>181</v>
      </c>
      <c r="E21" s="500"/>
      <c r="F21" s="500"/>
      <c r="G21" s="500" t="s">
        <v>182</v>
      </c>
      <c r="H21" s="500"/>
      <c r="I21" s="500"/>
      <c r="J21" s="500"/>
      <c r="K21" s="500"/>
      <c r="L21" s="500"/>
      <c r="M21" s="500"/>
      <c r="N21" s="500"/>
      <c r="O21" s="500"/>
      <c r="P21" s="500"/>
      <c r="Q21" s="501"/>
    </row>
    <row r="22" spans="2:17" ht="33.75" customHeight="1" x14ac:dyDescent="0.25">
      <c r="B22" s="458"/>
      <c r="C22" s="486"/>
      <c r="D22" s="499" t="s">
        <v>183</v>
      </c>
      <c r="E22" s="500"/>
      <c r="F22" s="500"/>
      <c r="G22" s="500" t="s">
        <v>184</v>
      </c>
      <c r="H22" s="500"/>
      <c r="I22" s="500"/>
      <c r="J22" s="500"/>
      <c r="K22" s="500"/>
      <c r="L22" s="500"/>
      <c r="M22" s="500"/>
      <c r="N22" s="500"/>
      <c r="O22" s="500"/>
      <c r="P22" s="500"/>
      <c r="Q22" s="501"/>
    </row>
    <row r="23" spans="2:17" ht="33.75" customHeight="1" x14ac:dyDescent="0.25">
      <c r="B23" s="458"/>
      <c r="C23" s="486"/>
      <c r="D23" s="499" t="s">
        <v>185</v>
      </c>
      <c r="E23" s="500"/>
      <c r="F23" s="500"/>
      <c r="G23" s="500" t="s">
        <v>186</v>
      </c>
      <c r="H23" s="500"/>
      <c r="I23" s="500"/>
      <c r="J23" s="500"/>
      <c r="K23" s="500"/>
      <c r="L23" s="500"/>
      <c r="M23" s="500"/>
      <c r="N23" s="500"/>
      <c r="O23" s="500"/>
      <c r="P23" s="500"/>
      <c r="Q23" s="501"/>
    </row>
    <row r="24" spans="2:17" ht="33.75" customHeight="1" x14ac:dyDescent="0.25">
      <c r="B24" s="458"/>
      <c r="C24" s="486"/>
      <c r="D24" s="499" t="s">
        <v>187</v>
      </c>
      <c r="E24" s="500"/>
      <c r="F24" s="500"/>
      <c r="G24" s="500" t="s">
        <v>188</v>
      </c>
      <c r="H24" s="500"/>
      <c r="I24" s="500"/>
      <c r="J24" s="500"/>
      <c r="K24" s="500"/>
      <c r="L24" s="500"/>
      <c r="M24" s="500"/>
      <c r="N24" s="500"/>
      <c r="O24" s="500"/>
      <c r="P24" s="500"/>
      <c r="Q24" s="501"/>
    </row>
    <row r="25" spans="2:17" ht="182.25" customHeight="1" x14ac:dyDescent="0.25">
      <c r="B25" s="388"/>
      <c r="C25" s="389"/>
      <c r="D25" s="502" t="s">
        <v>189</v>
      </c>
      <c r="E25" s="503"/>
      <c r="F25" s="503"/>
      <c r="G25" s="503"/>
      <c r="H25" s="503"/>
      <c r="I25" s="503"/>
      <c r="J25" s="503"/>
      <c r="K25" s="503"/>
      <c r="L25" s="503"/>
      <c r="M25" s="503"/>
      <c r="N25" s="503"/>
      <c r="O25" s="503"/>
      <c r="P25" s="503"/>
      <c r="Q25" s="504"/>
    </row>
    <row r="26" spans="2:17" ht="40.5" customHeight="1" x14ac:dyDescent="0.25">
      <c r="B26" s="381" t="s">
        <v>96</v>
      </c>
      <c r="C26" s="382"/>
      <c r="D26" s="505" t="s">
        <v>10</v>
      </c>
      <c r="E26" s="506"/>
      <c r="F26" s="506"/>
      <c r="G26" s="415" t="s">
        <v>98</v>
      </c>
      <c r="H26" s="415"/>
      <c r="I26" s="574" t="s">
        <v>65</v>
      </c>
      <c r="J26" s="574"/>
      <c r="K26" s="574"/>
      <c r="L26" s="415" t="s">
        <v>100</v>
      </c>
      <c r="M26" s="415"/>
      <c r="N26" s="415"/>
      <c r="O26" s="574" t="s">
        <v>66</v>
      </c>
      <c r="P26" s="574"/>
      <c r="Q26" s="575"/>
    </row>
    <row r="27" spans="2:17" ht="40.5" customHeight="1" x14ac:dyDescent="0.25">
      <c r="B27" s="381" t="s">
        <v>102</v>
      </c>
      <c r="C27" s="382"/>
      <c r="D27" s="505" t="s">
        <v>45</v>
      </c>
      <c r="E27" s="506"/>
      <c r="F27" s="506"/>
      <c r="G27" s="506"/>
      <c r="H27" s="506"/>
      <c r="I27" s="507"/>
      <c r="J27" s="429" t="s">
        <v>190</v>
      </c>
      <c r="K27" s="430"/>
      <c r="L27" s="430"/>
      <c r="M27" s="506" t="s">
        <v>48</v>
      </c>
      <c r="N27" s="506"/>
      <c r="O27" s="506"/>
      <c r="P27" s="506"/>
      <c r="Q27" s="507"/>
    </row>
    <row r="28" spans="2:17" ht="40.5" customHeight="1" x14ac:dyDescent="0.25">
      <c r="B28" s="381" t="s">
        <v>106</v>
      </c>
      <c r="C28" s="382"/>
      <c r="D28" s="531" t="s">
        <v>191</v>
      </c>
      <c r="E28" s="532"/>
      <c r="F28" s="532"/>
      <c r="G28" s="532"/>
      <c r="H28" s="532"/>
      <c r="I28" s="532"/>
      <c r="J28" s="532"/>
      <c r="K28" s="533"/>
      <c r="L28" s="414" t="s">
        <v>108</v>
      </c>
      <c r="M28" s="415"/>
      <c r="N28" s="415"/>
      <c r="O28" s="506" t="s">
        <v>2</v>
      </c>
      <c r="P28" s="506"/>
      <c r="Q28" s="507"/>
    </row>
    <row r="29" spans="2:17" ht="44.25" customHeight="1" x14ac:dyDescent="0.25">
      <c r="B29" s="381" t="s">
        <v>110</v>
      </c>
      <c r="C29" s="382"/>
      <c r="D29" s="505" t="s">
        <v>192</v>
      </c>
      <c r="E29" s="506"/>
      <c r="F29" s="506"/>
      <c r="G29" s="506"/>
      <c r="H29" s="506"/>
      <c r="I29" s="506"/>
      <c r="J29" s="506"/>
      <c r="K29" s="506"/>
      <c r="L29" s="506"/>
      <c r="M29" s="506"/>
      <c r="N29" s="506"/>
      <c r="O29" s="506"/>
      <c r="P29" s="506"/>
      <c r="Q29" s="507"/>
    </row>
    <row r="30" spans="2:17" ht="40.5" customHeight="1" x14ac:dyDescent="0.25">
      <c r="B30" s="381" t="s">
        <v>112</v>
      </c>
      <c r="C30" s="382"/>
      <c r="D30" s="505" t="s">
        <v>29</v>
      </c>
      <c r="E30" s="506"/>
      <c r="F30" s="506"/>
      <c r="G30" s="415" t="s">
        <v>114</v>
      </c>
      <c r="H30" s="415"/>
      <c r="I30" s="415"/>
      <c r="J30" s="506" t="s">
        <v>29</v>
      </c>
      <c r="K30" s="506"/>
      <c r="L30" s="507"/>
      <c r="M30" s="414" t="s">
        <v>116</v>
      </c>
      <c r="N30" s="415"/>
      <c r="O30" s="506" t="s">
        <v>193</v>
      </c>
      <c r="P30" s="506"/>
      <c r="Q30" s="507"/>
    </row>
    <row r="31" spans="2:17" ht="40.5" customHeight="1" x14ac:dyDescent="0.25">
      <c r="B31" s="381" t="s">
        <v>118</v>
      </c>
      <c r="C31" s="382"/>
      <c r="D31" s="505" t="s">
        <v>29</v>
      </c>
      <c r="E31" s="506"/>
      <c r="F31" s="506"/>
      <c r="G31" s="506"/>
      <c r="H31" s="506"/>
      <c r="I31" s="506"/>
      <c r="J31" s="506"/>
      <c r="K31" s="506"/>
      <c r="L31" s="506"/>
      <c r="M31" s="506"/>
      <c r="N31" s="506"/>
      <c r="O31" s="506"/>
      <c r="P31" s="506"/>
      <c r="Q31" s="507"/>
    </row>
    <row r="32" spans="2:17" ht="250.5" customHeight="1" x14ac:dyDescent="0.25">
      <c r="B32" s="386" t="s">
        <v>120</v>
      </c>
      <c r="C32" s="387"/>
      <c r="D32" s="496" t="s">
        <v>194</v>
      </c>
      <c r="E32" s="497"/>
      <c r="F32" s="497"/>
      <c r="G32" s="497"/>
      <c r="H32" s="497"/>
      <c r="I32" s="497"/>
      <c r="J32" s="497"/>
      <c r="K32" s="497"/>
      <c r="L32" s="497"/>
      <c r="M32" s="497"/>
      <c r="N32" s="497"/>
      <c r="O32" s="497"/>
      <c r="P32" s="497"/>
      <c r="Q32" s="498"/>
    </row>
    <row r="33" spans="2:17" ht="216.75" customHeight="1" x14ac:dyDescent="0.25">
      <c r="B33" s="458"/>
      <c r="C33" s="486"/>
      <c r="D33" s="528" t="s">
        <v>195</v>
      </c>
      <c r="E33" s="529"/>
      <c r="F33" s="529"/>
      <c r="G33" s="529"/>
      <c r="H33" s="529"/>
      <c r="I33" s="529"/>
      <c r="J33" s="529"/>
      <c r="K33" s="529"/>
      <c r="L33" s="529"/>
      <c r="M33" s="529"/>
      <c r="N33" s="529"/>
      <c r="O33" s="529"/>
      <c r="P33" s="529"/>
      <c r="Q33" s="530"/>
    </row>
    <row r="34" spans="2:17" ht="195" customHeight="1" x14ac:dyDescent="0.25">
      <c r="B34" s="458"/>
      <c r="C34" s="486"/>
      <c r="D34" s="535" t="s">
        <v>196</v>
      </c>
      <c r="E34" s="536"/>
      <c r="F34" s="536"/>
      <c r="G34" s="536"/>
      <c r="H34" s="536"/>
      <c r="I34" s="536"/>
      <c r="J34" s="536"/>
      <c r="K34" s="536"/>
      <c r="L34" s="536"/>
      <c r="M34" s="536"/>
      <c r="N34" s="536"/>
      <c r="O34" s="536"/>
      <c r="P34" s="536"/>
      <c r="Q34" s="537"/>
    </row>
    <row r="35" spans="2:17" ht="243" customHeight="1" x14ac:dyDescent="0.25">
      <c r="B35" s="101"/>
      <c r="C35" s="102"/>
      <c r="D35" s="519" t="s">
        <v>197</v>
      </c>
      <c r="E35" s="520"/>
      <c r="F35" s="520"/>
      <c r="G35" s="520"/>
      <c r="H35" s="520"/>
      <c r="I35" s="520"/>
      <c r="J35" s="520"/>
      <c r="K35" s="520"/>
      <c r="L35" s="520"/>
      <c r="M35" s="520"/>
      <c r="N35" s="520"/>
      <c r="O35" s="520"/>
      <c r="P35" s="520"/>
      <c r="Q35" s="521"/>
    </row>
    <row r="36" spans="2:17" ht="214.5" customHeight="1" x14ac:dyDescent="0.25">
      <c r="B36" s="101"/>
      <c r="C36" s="102"/>
      <c r="D36" s="516" t="s">
        <v>198</v>
      </c>
      <c r="E36" s="517"/>
      <c r="F36" s="517"/>
      <c r="G36" s="517"/>
      <c r="H36" s="517"/>
      <c r="I36" s="517"/>
      <c r="J36" s="517"/>
      <c r="K36" s="517"/>
      <c r="L36" s="517"/>
      <c r="M36" s="517"/>
      <c r="N36" s="517"/>
      <c r="O36" s="517"/>
      <c r="P36" s="517"/>
      <c r="Q36" s="518"/>
    </row>
    <row r="37" spans="2:17" ht="202.5" customHeight="1" x14ac:dyDescent="0.25">
      <c r="B37" s="101"/>
      <c r="C37" s="102"/>
      <c r="D37" s="516" t="s">
        <v>199</v>
      </c>
      <c r="E37" s="517"/>
      <c r="F37" s="517"/>
      <c r="G37" s="517"/>
      <c r="H37" s="517"/>
      <c r="I37" s="517"/>
      <c r="J37" s="517"/>
      <c r="K37" s="517"/>
      <c r="L37" s="517"/>
      <c r="M37" s="517"/>
      <c r="N37" s="517"/>
      <c r="O37" s="517"/>
      <c r="P37" s="517"/>
      <c r="Q37" s="103"/>
    </row>
    <row r="38" spans="2:17" ht="306.75" customHeight="1" x14ac:dyDescent="0.25">
      <c r="B38" s="101"/>
      <c r="C38" s="102"/>
      <c r="D38" s="516" t="s">
        <v>200</v>
      </c>
      <c r="E38" s="517"/>
      <c r="F38" s="517"/>
      <c r="G38" s="517"/>
      <c r="H38" s="517"/>
      <c r="I38" s="517"/>
      <c r="J38" s="517"/>
      <c r="K38" s="517"/>
      <c r="L38" s="517"/>
      <c r="M38" s="517"/>
      <c r="N38" s="517"/>
      <c r="O38" s="517"/>
      <c r="P38" s="517"/>
      <c r="Q38" s="518"/>
    </row>
    <row r="39" spans="2:17" ht="294" customHeight="1" x14ac:dyDescent="0.25">
      <c r="B39" s="101"/>
      <c r="C39" s="102"/>
      <c r="D39" s="522" t="s">
        <v>201</v>
      </c>
      <c r="E39" s="523"/>
      <c r="F39" s="523"/>
      <c r="G39" s="523"/>
      <c r="H39" s="523"/>
      <c r="I39" s="523"/>
      <c r="J39" s="523"/>
      <c r="K39" s="523"/>
      <c r="L39" s="523"/>
      <c r="M39" s="523"/>
      <c r="N39" s="523"/>
      <c r="O39" s="523"/>
      <c r="P39" s="523"/>
      <c r="Q39" s="524"/>
    </row>
    <row r="40" spans="2:17" ht="255.75" customHeight="1" x14ac:dyDescent="0.25">
      <c r="B40" s="101"/>
      <c r="C40" s="102"/>
      <c r="D40" s="525" t="s">
        <v>202</v>
      </c>
      <c r="E40" s="526"/>
      <c r="F40" s="526"/>
      <c r="G40" s="526"/>
      <c r="H40" s="526"/>
      <c r="I40" s="526"/>
      <c r="J40" s="526"/>
      <c r="K40" s="526"/>
      <c r="L40" s="526"/>
      <c r="M40" s="526"/>
      <c r="N40" s="526"/>
      <c r="O40" s="526"/>
      <c r="P40" s="526"/>
      <c r="Q40" s="527"/>
    </row>
    <row r="41" spans="2:17" ht="212.25" customHeight="1" x14ac:dyDescent="0.25">
      <c r="B41" s="101"/>
      <c r="C41" s="102"/>
      <c r="D41" s="525" t="s">
        <v>203</v>
      </c>
      <c r="E41" s="526"/>
      <c r="F41" s="526"/>
      <c r="G41" s="526"/>
      <c r="H41" s="526"/>
      <c r="I41" s="526"/>
      <c r="J41" s="526"/>
      <c r="K41" s="526"/>
      <c r="L41" s="526"/>
      <c r="M41" s="526"/>
      <c r="N41" s="526"/>
      <c r="O41" s="526"/>
      <c r="P41" s="526"/>
      <c r="Q41" s="527"/>
    </row>
    <row r="42" spans="2:17" ht="45.65" customHeight="1" x14ac:dyDescent="0.25">
      <c r="B42" s="386" t="s">
        <v>122</v>
      </c>
      <c r="C42" s="387"/>
      <c r="D42" s="509"/>
      <c r="E42" s="510"/>
      <c r="F42" s="510"/>
      <c r="G42" s="491" t="s">
        <v>124</v>
      </c>
      <c r="H42" s="491"/>
      <c r="I42" s="57" t="s">
        <v>125</v>
      </c>
      <c r="J42" s="414" t="s">
        <v>126</v>
      </c>
      <c r="K42" s="435"/>
      <c r="L42" s="534" t="s">
        <v>127</v>
      </c>
      <c r="M42" s="534"/>
      <c r="N42" s="509" t="s">
        <v>204</v>
      </c>
      <c r="O42" s="510"/>
      <c r="P42" s="510"/>
      <c r="Q42" s="511"/>
    </row>
    <row r="43" spans="2:17" ht="21.75" customHeight="1" x14ac:dyDescent="0.25">
      <c r="B43" s="388"/>
      <c r="C43" s="389"/>
      <c r="D43" s="512"/>
      <c r="E43" s="513"/>
      <c r="F43" s="513"/>
      <c r="G43" s="492"/>
      <c r="H43" s="492"/>
      <c r="I43" s="9"/>
      <c r="J43" s="446"/>
      <c r="K43" s="447"/>
      <c r="L43" s="534"/>
      <c r="M43" s="534"/>
      <c r="N43" s="512"/>
      <c r="O43" s="513"/>
      <c r="P43" s="513"/>
      <c r="Q43" s="514"/>
    </row>
    <row r="44" spans="2:17" ht="3" customHeight="1" x14ac:dyDescent="0.25">
      <c r="B44" s="386" t="s">
        <v>129</v>
      </c>
      <c r="C44" s="387"/>
      <c r="D44" s="37"/>
      <c r="E44" s="36"/>
      <c r="F44" s="35"/>
      <c r="G44" s="34"/>
      <c r="H44" s="34"/>
      <c r="I44" s="33"/>
      <c r="J44" s="38"/>
      <c r="K44" s="38"/>
      <c r="L44" s="39"/>
      <c r="M44" s="39"/>
      <c r="N44" s="35"/>
      <c r="O44" s="35"/>
      <c r="P44" s="36"/>
      <c r="Q44" s="40"/>
    </row>
    <row r="45" spans="2:17" ht="16.5" customHeight="1" x14ac:dyDescent="0.25">
      <c r="B45" s="458"/>
      <c r="C45" s="486"/>
      <c r="D45" s="58">
        <v>2022</v>
      </c>
      <c r="E45" s="59">
        <v>2023</v>
      </c>
      <c r="F45" s="59">
        <v>2024</v>
      </c>
      <c r="G45" s="549">
        <v>2025</v>
      </c>
      <c r="H45" s="550"/>
      <c r="I45" s="59">
        <v>2026</v>
      </c>
      <c r="J45" s="549">
        <v>2027</v>
      </c>
      <c r="K45" s="550"/>
      <c r="L45" s="60">
        <v>2028</v>
      </c>
      <c r="M45" s="549">
        <v>2029</v>
      </c>
      <c r="N45" s="550"/>
      <c r="O45" s="59">
        <v>2030</v>
      </c>
      <c r="P45" s="576" t="s">
        <v>205</v>
      </c>
      <c r="Q45" s="577"/>
    </row>
    <row r="46" spans="2:17" ht="18" customHeight="1" x14ac:dyDescent="0.25">
      <c r="B46" s="458"/>
      <c r="C46" s="486"/>
      <c r="D46" s="41"/>
      <c r="E46" s="42"/>
      <c r="F46" s="42"/>
      <c r="G46" s="43"/>
      <c r="H46" s="43"/>
      <c r="I46" s="44"/>
      <c r="J46" s="45"/>
      <c r="K46" s="46"/>
      <c r="L46" s="47"/>
      <c r="M46" s="47"/>
      <c r="N46" s="48"/>
      <c r="O46" s="46"/>
      <c r="P46" s="49"/>
      <c r="Q46" s="50"/>
    </row>
    <row r="47" spans="2:17" ht="4.5" customHeight="1" x14ac:dyDescent="0.25">
      <c r="B47" s="388"/>
      <c r="C47" s="389"/>
      <c r="D47" s="571"/>
      <c r="E47" s="572"/>
      <c r="F47" s="572"/>
      <c r="G47" s="572"/>
      <c r="H47" s="572"/>
      <c r="I47" s="572"/>
      <c r="J47" s="572"/>
      <c r="K47" s="572"/>
      <c r="L47" s="572"/>
      <c r="M47" s="572"/>
      <c r="N47" s="572"/>
      <c r="O47" s="572"/>
      <c r="P47" s="572"/>
      <c r="Q47" s="573"/>
    </row>
    <row r="48" spans="2:17" ht="40.5" customHeight="1" x14ac:dyDescent="0.25">
      <c r="B48" s="381" t="s">
        <v>131</v>
      </c>
      <c r="C48" s="382"/>
      <c r="D48" s="505" t="s">
        <v>58</v>
      </c>
      <c r="E48" s="506"/>
      <c r="F48" s="506"/>
      <c r="G48" s="506"/>
      <c r="H48" s="506"/>
      <c r="I48" s="506"/>
      <c r="J48" s="415" t="s">
        <v>206</v>
      </c>
      <c r="K48" s="415"/>
      <c r="L48" s="415"/>
      <c r="M48" s="508" t="s">
        <v>207</v>
      </c>
      <c r="N48" s="508"/>
      <c r="O48" s="508"/>
      <c r="P48" s="508"/>
      <c r="Q48" s="447"/>
    </row>
    <row r="49" spans="2:17" ht="40.5" customHeight="1" x14ac:dyDescent="0.25">
      <c r="B49" s="381" t="s">
        <v>133</v>
      </c>
      <c r="C49" s="382"/>
      <c r="D49" s="505" t="s">
        <v>48</v>
      </c>
      <c r="E49" s="506"/>
      <c r="F49" s="506"/>
      <c r="G49" s="506"/>
      <c r="H49" s="506"/>
      <c r="I49" s="506"/>
      <c r="J49" s="506"/>
      <c r="K49" s="507"/>
      <c r="L49" s="534" t="s">
        <v>135</v>
      </c>
      <c r="M49" s="534"/>
      <c r="N49" s="505" t="s">
        <v>48</v>
      </c>
      <c r="O49" s="506"/>
      <c r="P49" s="506"/>
      <c r="Q49" s="507"/>
    </row>
    <row r="50" spans="2:17" ht="40.5" customHeight="1" x14ac:dyDescent="0.25">
      <c r="B50" s="381" t="s">
        <v>137</v>
      </c>
      <c r="C50" s="382"/>
      <c r="D50" s="505" t="s">
        <v>48</v>
      </c>
      <c r="E50" s="506"/>
      <c r="F50" s="506"/>
      <c r="G50" s="506"/>
      <c r="H50" s="506"/>
      <c r="I50" s="506"/>
      <c r="J50" s="506"/>
      <c r="K50" s="506"/>
      <c r="L50" s="506"/>
      <c r="M50" s="506"/>
      <c r="N50" s="506"/>
      <c r="O50" s="506"/>
      <c r="P50" s="506"/>
      <c r="Q50" s="507"/>
    </row>
    <row r="51" spans="2:17" ht="132.75" customHeight="1" x14ac:dyDescent="0.25">
      <c r="B51" s="541" t="s">
        <v>139</v>
      </c>
      <c r="C51" s="541"/>
      <c r="D51" s="515" t="s">
        <v>208</v>
      </c>
      <c r="E51" s="515"/>
      <c r="F51" s="515"/>
      <c r="G51" s="515"/>
      <c r="H51" s="515"/>
      <c r="I51" s="515"/>
      <c r="J51" s="515"/>
      <c r="K51" s="515"/>
      <c r="L51" s="515"/>
      <c r="M51" s="515"/>
      <c r="N51" s="515"/>
      <c r="O51" s="515"/>
      <c r="P51" s="515"/>
      <c r="Q51" s="515"/>
    </row>
    <row r="52" spans="2:17" ht="50.25" customHeight="1" x14ac:dyDescent="0.25">
      <c r="B52" s="381" t="s">
        <v>141</v>
      </c>
      <c r="C52" s="382"/>
      <c r="D52" s="505" t="s">
        <v>209</v>
      </c>
      <c r="E52" s="506"/>
      <c r="F52" s="506"/>
      <c r="G52" s="506"/>
      <c r="H52" s="506"/>
      <c r="I52" s="506"/>
      <c r="J52" s="506"/>
      <c r="K52" s="506"/>
      <c r="L52" s="506"/>
      <c r="M52" s="506"/>
      <c r="N52" s="506"/>
      <c r="O52" s="506"/>
      <c r="P52" s="506"/>
      <c r="Q52" s="507"/>
    </row>
    <row r="53" spans="2:17" ht="162.75" customHeight="1" x14ac:dyDescent="0.25">
      <c r="B53" s="386" t="s">
        <v>143</v>
      </c>
      <c r="C53" s="493"/>
      <c r="D53" s="496" t="s">
        <v>210</v>
      </c>
      <c r="E53" s="497"/>
      <c r="F53" s="497"/>
      <c r="G53" s="497"/>
      <c r="H53" s="497"/>
      <c r="I53" s="497"/>
      <c r="J53" s="497"/>
      <c r="K53" s="497"/>
      <c r="L53" s="497"/>
      <c r="M53" s="497"/>
      <c r="N53" s="497"/>
      <c r="O53" s="497"/>
      <c r="P53" s="497"/>
      <c r="Q53" s="498"/>
    </row>
    <row r="54" spans="2:17" ht="409.5" customHeight="1" x14ac:dyDescent="0.25">
      <c r="B54" s="458"/>
      <c r="C54" s="494"/>
      <c r="D54" s="535" t="s">
        <v>211</v>
      </c>
      <c r="E54" s="536"/>
      <c r="F54" s="536"/>
      <c r="G54" s="536"/>
      <c r="H54" s="536"/>
      <c r="I54" s="536"/>
      <c r="J54" s="536"/>
      <c r="K54" s="536"/>
      <c r="L54" s="536"/>
      <c r="M54" s="536"/>
      <c r="N54" s="536"/>
      <c r="O54" s="536"/>
      <c r="P54" s="536"/>
      <c r="Q54" s="537"/>
    </row>
    <row r="55" spans="2:17" ht="257.25" customHeight="1" x14ac:dyDescent="0.25">
      <c r="B55" s="458"/>
      <c r="C55" s="494"/>
      <c r="D55" s="535" t="s">
        <v>212</v>
      </c>
      <c r="E55" s="536"/>
      <c r="F55" s="536"/>
      <c r="G55" s="536"/>
      <c r="H55" s="536"/>
      <c r="I55" s="536"/>
      <c r="J55" s="536"/>
      <c r="K55" s="536"/>
      <c r="L55" s="536"/>
      <c r="M55" s="536"/>
      <c r="N55" s="536"/>
      <c r="O55" s="536"/>
      <c r="P55" s="536"/>
      <c r="Q55" s="537"/>
    </row>
    <row r="56" spans="2:17" ht="409.5" customHeight="1" x14ac:dyDescent="0.25">
      <c r="B56" s="458"/>
      <c r="C56" s="494"/>
      <c r="D56" s="535" t="s">
        <v>213</v>
      </c>
      <c r="E56" s="536"/>
      <c r="F56" s="536"/>
      <c r="G56" s="536"/>
      <c r="H56" s="536"/>
      <c r="I56" s="536"/>
      <c r="J56" s="536"/>
      <c r="K56" s="536"/>
      <c r="L56" s="536"/>
      <c r="M56" s="536"/>
      <c r="N56" s="536"/>
      <c r="O56" s="536"/>
      <c r="P56" s="536"/>
      <c r="Q56" s="537"/>
    </row>
    <row r="57" spans="2:17" ht="348.75" customHeight="1" x14ac:dyDescent="0.25">
      <c r="B57" s="458"/>
      <c r="C57" s="494"/>
      <c r="D57" s="538"/>
      <c r="E57" s="539"/>
      <c r="F57" s="539"/>
      <c r="G57" s="539"/>
      <c r="H57" s="539"/>
      <c r="I57" s="539"/>
      <c r="J57" s="539"/>
      <c r="K57" s="539"/>
      <c r="L57" s="539"/>
      <c r="M57" s="539"/>
      <c r="N57" s="539"/>
      <c r="O57" s="539"/>
      <c r="P57" s="539"/>
      <c r="Q57" s="540"/>
    </row>
    <row r="58" spans="2:17" ht="257.25" customHeight="1" x14ac:dyDescent="0.25">
      <c r="B58" s="458"/>
      <c r="C58" s="494"/>
      <c r="D58" s="535" t="s">
        <v>214</v>
      </c>
      <c r="E58" s="536"/>
      <c r="F58" s="536"/>
      <c r="G58" s="536"/>
      <c r="H58" s="536"/>
      <c r="I58" s="536"/>
      <c r="J58" s="536"/>
      <c r="K58" s="536"/>
      <c r="L58" s="536"/>
      <c r="M58" s="536"/>
      <c r="N58" s="536"/>
      <c r="O58" s="536"/>
      <c r="P58" s="536"/>
      <c r="Q58" s="537"/>
    </row>
    <row r="59" spans="2:17" ht="408.75" customHeight="1" x14ac:dyDescent="0.25">
      <c r="B59" s="458"/>
      <c r="C59" s="494"/>
      <c r="D59" s="535" t="s">
        <v>215</v>
      </c>
      <c r="E59" s="536"/>
      <c r="F59" s="536"/>
      <c r="G59" s="536"/>
      <c r="H59" s="536"/>
      <c r="I59" s="536"/>
      <c r="J59" s="536"/>
      <c r="K59" s="536"/>
      <c r="L59" s="536"/>
      <c r="M59" s="536"/>
      <c r="N59" s="536"/>
      <c r="O59" s="536"/>
      <c r="P59" s="536"/>
      <c r="Q59" s="537"/>
    </row>
    <row r="60" spans="2:17" ht="409.5" customHeight="1" x14ac:dyDescent="0.25">
      <c r="B60" s="388"/>
      <c r="C60" s="495"/>
      <c r="D60" s="503" t="s">
        <v>216</v>
      </c>
      <c r="E60" s="503"/>
      <c r="F60" s="503"/>
      <c r="G60" s="503"/>
      <c r="H60" s="503"/>
      <c r="I60" s="503"/>
      <c r="J60" s="503"/>
      <c r="K60" s="503"/>
      <c r="L60" s="503"/>
      <c r="M60" s="503"/>
      <c r="N60" s="503"/>
      <c r="O60" s="503"/>
      <c r="P60" s="503"/>
      <c r="Q60" s="504"/>
    </row>
    <row r="61" spans="2:17" s="2" customFormat="1" ht="14.25" customHeight="1" x14ac:dyDescent="0.3">
      <c r="B61" s="61"/>
      <c r="C61" s="62"/>
      <c r="D61" s="62"/>
      <c r="E61" s="62"/>
      <c r="F61" s="62"/>
      <c r="G61" s="62"/>
      <c r="H61" s="62"/>
      <c r="I61" s="62"/>
      <c r="J61" s="62"/>
      <c r="K61" s="62"/>
      <c r="L61" s="62"/>
      <c r="M61" s="62"/>
      <c r="N61" s="62"/>
      <c r="O61" s="62"/>
      <c r="P61" s="62"/>
      <c r="Q61" s="63"/>
    </row>
    <row r="62" spans="2:17" ht="24.75" customHeight="1" x14ac:dyDescent="0.25">
      <c r="B62" s="409" t="s">
        <v>145</v>
      </c>
      <c r="C62" s="410"/>
      <c r="D62" s="410"/>
      <c r="E62" s="410"/>
      <c r="F62" s="410"/>
      <c r="G62" s="410"/>
      <c r="H62" s="410"/>
      <c r="I62" s="410"/>
      <c r="J62" s="410"/>
      <c r="K62" s="410"/>
      <c r="L62" s="410"/>
      <c r="M62" s="410"/>
      <c r="N62" s="410"/>
      <c r="O62" s="410"/>
      <c r="P62" s="410"/>
      <c r="Q62" s="411"/>
    </row>
    <row r="63" spans="2:17" s="2" customFormat="1" ht="4.5" customHeight="1" x14ac:dyDescent="0.3">
      <c r="B63" s="61"/>
      <c r="C63" s="62"/>
      <c r="D63" s="62"/>
      <c r="E63" s="62"/>
      <c r="F63" s="62"/>
      <c r="G63" s="62"/>
      <c r="H63" s="62"/>
      <c r="I63" s="62"/>
      <c r="J63" s="62"/>
      <c r="K63" s="62"/>
      <c r="L63" s="62"/>
      <c r="M63" s="62"/>
      <c r="N63" s="62"/>
      <c r="O63" s="62"/>
      <c r="P63" s="62"/>
      <c r="Q63" s="63"/>
    </row>
    <row r="64" spans="2:17" ht="40.5" customHeight="1" x14ac:dyDescent="0.25">
      <c r="B64" s="381" t="s">
        <v>146</v>
      </c>
      <c r="C64" s="382"/>
      <c r="D64" s="505"/>
      <c r="E64" s="506"/>
      <c r="F64" s="506"/>
      <c r="G64" s="506"/>
      <c r="H64" s="506"/>
      <c r="I64" s="506"/>
      <c r="J64" s="506"/>
      <c r="K64" s="506"/>
      <c r="L64" s="506"/>
      <c r="M64" s="506"/>
      <c r="N64" s="506"/>
      <c r="O64" s="506"/>
      <c r="P64" s="506"/>
      <c r="Q64" s="507"/>
    </row>
    <row r="65" spans="2:17" ht="6.75" customHeight="1" x14ac:dyDescent="0.25">
      <c r="B65" s="386" t="s">
        <v>148</v>
      </c>
      <c r="C65" s="387"/>
      <c r="D65" s="10"/>
      <c r="E65" s="11"/>
      <c r="F65" s="11"/>
      <c r="G65" s="11"/>
      <c r="H65" s="11"/>
      <c r="I65" s="11"/>
      <c r="J65" s="11"/>
      <c r="K65" s="11"/>
      <c r="L65" s="11"/>
      <c r="M65" s="11"/>
      <c r="N65" s="11"/>
      <c r="O65" s="11"/>
      <c r="P65" s="5"/>
      <c r="Q65" s="12"/>
    </row>
    <row r="66" spans="2:17" ht="17.25" customHeight="1" x14ac:dyDescent="0.25">
      <c r="B66" s="458"/>
      <c r="C66" s="486"/>
      <c r="D66" s="13"/>
      <c r="E66" s="17" t="s">
        <v>149</v>
      </c>
      <c r="F66" s="17" t="s">
        <v>150</v>
      </c>
      <c r="G66" s="6"/>
      <c r="H66" s="17" t="s">
        <v>126</v>
      </c>
      <c r="I66" s="17" t="s">
        <v>150</v>
      </c>
      <c r="J66" s="6"/>
      <c r="K66" s="17" t="s">
        <v>126</v>
      </c>
      <c r="L66" s="17" t="s">
        <v>150</v>
      </c>
      <c r="M66" s="6"/>
      <c r="N66" s="17" t="s">
        <v>126</v>
      </c>
      <c r="O66" s="17" t="s">
        <v>150</v>
      </c>
      <c r="P66" s="6"/>
      <c r="Q66" s="14"/>
    </row>
    <row r="67" spans="2:17" ht="17.25" customHeight="1" x14ac:dyDescent="0.25">
      <c r="B67" s="458"/>
      <c r="C67" s="486"/>
      <c r="D67" s="13"/>
      <c r="E67" s="17">
        <v>2000</v>
      </c>
      <c r="F67" s="17"/>
      <c r="G67" s="6"/>
      <c r="H67" s="17">
        <v>2008</v>
      </c>
      <c r="I67" s="17"/>
      <c r="J67" s="6"/>
      <c r="K67" s="17">
        <v>2016</v>
      </c>
      <c r="L67" s="17"/>
      <c r="M67" s="6"/>
      <c r="N67" s="17">
        <v>2024</v>
      </c>
      <c r="O67" s="17"/>
      <c r="P67" s="6"/>
      <c r="Q67" s="14"/>
    </row>
    <row r="68" spans="2:17" ht="17.25" customHeight="1" x14ac:dyDescent="0.25">
      <c r="B68" s="458"/>
      <c r="C68" s="486"/>
      <c r="D68" s="13"/>
      <c r="E68" s="17">
        <v>2001</v>
      </c>
      <c r="F68" s="17"/>
      <c r="G68" s="6"/>
      <c r="H68" s="17">
        <v>2009</v>
      </c>
      <c r="I68" s="17"/>
      <c r="J68" s="6"/>
      <c r="K68" s="17">
        <v>2017</v>
      </c>
      <c r="L68" s="17"/>
      <c r="M68" s="6"/>
      <c r="N68" s="17">
        <v>2025</v>
      </c>
      <c r="O68" s="17"/>
      <c r="P68" s="6"/>
      <c r="Q68" s="14"/>
    </row>
    <row r="69" spans="2:17" ht="17.25" customHeight="1" x14ac:dyDescent="0.25">
      <c r="B69" s="458"/>
      <c r="C69" s="486"/>
      <c r="D69" s="13"/>
      <c r="E69" s="17">
        <v>2002</v>
      </c>
      <c r="F69" s="17"/>
      <c r="G69" s="6"/>
      <c r="H69" s="17">
        <v>2010</v>
      </c>
      <c r="I69" s="17"/>
      <c r="J69" s="6"/>
      <c r="K69" s="17">
        <v>2018</v>
      </c>
      <c r="L69" s="17"/>
      <c r="M69" s="6"/>
      <c r="N69" s="17">
        <v>2026</v>
      </c>
      <c r="O69" s="17"/>
      <c r="P69" s="6"/>
      <c r="Q69" s="14"/>
    </row>
    <row r="70" spans="2:17" ht="17.25" customHeight="1" x14ac:dyDescent="0.25">
      <c r="B70" s="458"/>
      <c r="C70" s="486"/>
      <c r="D70" s="13"/>
      <c r="E70" s="17">
        <v>2003</v>
      </c>
      <c r="F70" s="17"/>
      <c r="G70" s="6"/>
      <c r="H70" s="17">
        <v>2011</v>
      </c>
      <c r="I70" s="17"/>
      <c r="J70" s="6"/>
      <c r="K70" s="17">
        <v>2019</v>
      </c>
      <c r="L70" s="17"/>
      <c r="M70" s="6"/>
      <c r="N70" s="17">
        <v>2027</v>
      </c>
      <c r="O70" s="17"/>
      <c r="P70" s="6"/>
      <c r="Q70" s="14"/>
    </row>
    <row r="71" spans="2:17" ht="17.25" customHeight="1" x14ac:dyDescent="0.25">
      <c r="B71" s="458"/>
      <c r="C71" s="486"/>
      <c r="D71" s="13"/>
      <c r="E71" s="17">
        <v>2004</v>
      </c>
      <c r="F71" s="17"/>
      <c r="G71" s="6"/>
      <c r="H71" s="17">
        <v>2012</v>
      </c>
      <c r="I71" s="17"/>
      <c r="J71" s="6"/>
      <c r="K71" s="17">
        <v>2020</v>
      </c>
      <c r="L71" s="17"/>
      <c r="M71" s="6"/>
      <c r="N71" s="17">
        <v>2028</v>
      </c>
      <c r="O71" s="17"/>
      <c r="P71" s="6"/>
      <c r="Q71" s="14"/>
    </row>
    <row r="72" spans="2:17" ht="17.25" customHeight="1" x14ac:dyDescent="0.25">
      <c r="B72" s="458"/>
      <c r="C72" s="486"/>
      <c r="D72" s="13"/>
      <c r="E72" s="17">
        <v>2005</v>
      </c>
      <c r="F72" s="17"/>
      <c r="G72" s="6"/>
      <c r="H72" s="17">
        <v>2013</v>
      </c>
      <c r="I72" s="17"/>
      <c r="J72" s="6"/>
      <c r="K72" s="17">
        <v>2021</v>
      </c>
      <c r="L72" s="17"/>
      <c r="M72" s="6"/>
      <c r="N72" s="17">
        <v>2029</v>
      </c>
      <c r="O72" s="17"/>
      <c r="P72" s="6"/>
      <c r="Q72" s="14"/>
    </row>
    <row r="73" spans="2:17" ht="17.25" customHeight="1" x14ac:dyDescent="0.25">
      <c r="B73" s="458"/>
      <c r="C73" s="486"/>
      <c r="D73" s="13"/>
      <c r="E73" s="17">
        <v>2006</v>
      </c>
      <c r="F73" s="17"/>
      <c r="G73" s="6"/>
      <c r="H73" s="17">
        <v>2014</v>
      </c>
      <c r="I73" s="17"/>
      <c r="J73" s="6"/>
      <c r="K73" s="17">
        <v>2022</v>
      </c>
      <c r="L73" s="17"/>
      <c r="M73" s="6"/>
      <c r="N73" s="17">
        <v>2030</v>
      </c>
      <c r="O73" s="17"/>
      <c r="P73" s="6"/>
      <c r="Q73" s="14"/>
    </row>
    <row r="74" spans="2:17" ht="17.25" customHeight="1" x14ac:dyDescent="0.25">
      <c r="B74" s="458"/>
      <c r="C74" s="486"/>
      <c r="D74" s="13"/>
      <c r="E74" s="17">
        <v>2007</v>
      </c>
      <c r="F74" s="17"/>
      <c r="G74" s="6"/>
      <c r="H74" s="17">
        <v>2015</v>
      </c>
      <c r="I74" s="17"/>
      <c r="J74" s="6"/>
      <c r="K74" s="17">
        <v>2023</v>
      </c>
      <c r="L74" s="17"/>
      <c r="M74" s="6"/>
      <c r="N74" s="17">
        <v>2031</v>
      </c>
      <c r="O74" s="17"/>
      <c r="P74" s="6"/>
      <c r="Q74" s="14"/>
    </row>
    <row r="75" spans="2:17" ht="6.75" customHeight="1" x14ac:dyDescent="0.25">
      <c r="B75" s="388"/>
      <c r="C75" s="389"/>
      <c r="D75" s="15"/>
      <c r="E75" s="4"/>
      <c r="F75" s="7"/>
      <c r="G75" s="7"/>
      <c r="H75" s="7"/>
      <c r="I75" s="7"/>
      <c r="J75" s="7"/>
      <c r="K75" s="7"/>
      <c r="L75" s="8"/>
      <c r="M75" s="8"/>
      <c r="N75" s="7"/>
      <c r="O75" s="7"/>
      <c r="P75" s="7"/>
      <c r="Q75" s="16"/>
    </row>
    <row r="76" spans="2:17" ht="36" customHeight="1" x14ac:dyDescent="0.25">
      <c r="B76" s="381" t="s">
        <v>151</v>
      </c>
      <c r="C76" s="382"/>
      <c r="D76" s="505" t="s">
        <v>29</v>
      </c>
      <c r="E76" s="506"/>
      <c r="F76" s="506"/>
      <c r="G76" s="506"/>
      <c r="H76" s="506"/>
      <c r="I76" s="506"/>
      <c r="J76" s="506"/>
      <c r="K76" s="506"/>
      <c r="L76" s="506"/>
      <c r="M76" s="506"/>
      <c r="N76" s="506"/>
      <c r="O76" s="506"/>
      <c r="P76" s="506"/>
      <c r="Q76" s="507"/>
    </row>
    <row r="77" spans="2:17" ht="36" customHeight="1" x14ac:dyDescent="0.25">
      <c r="B77" s="541" t="s">
        <v>153</v>
      </c>
      <c r="C77" s="541"/>
      <c r="D77" s="505" t="s">
        <v>217</v>
      </c>
      <c r="E77" s="506"/>
      <c r="F77" s="506"/>
      <c r="G77" s="506"/>
      <c r="H77" s="506"/>
      <c r="I77" s="506"/>
      <c r="J77" s="506"/>
      <c r="K77" s="506"/>
      <c r="L77" s="506"/>
      <c r="M77" s="506"/>
      <c r="N77" s="506"/>
      <c r="O77" s="506"/>
      <c r="P77" s="506"/>
      <c r="Q77" s="507"/>
    </row>
    <row r="78" spans="2:17" s="2" customFormat="1" ht="4.5" customHeight="1" x14ac:dyDescent="0.3">
      <c r="B78" s="542"/>
      <c r="C78" s="543"/>
      <c r="D78" s="543"/>
      <c r="E78" s="543"/>
      <c r="F78" s="543"/>
      <c r="G78" s="543"/>
      <c r="H78" s="543"/>
      <c r="I78" s="543"/>
      <c r="J78" s="543"/>
      <c r="K78" s="543"/>
      <c r="L78" s="543"/>
      <c r="M78" s="543"/>
      <c r="N78" s="543"/>
      <c r="O78" s="543"/>
      <c r="P78" s="543"/>
      <c r="Q78" s="543"/>
    </row>
    <row r="79" spans="2:17" ht="24.75" customHeight="1" x14ac:dyDescent="0.25">
      <c r="B79" s="409" t="s">
        <v>155</v>
      </c>
      <c r="C79" s="410"/>
      <c r="D79" s="410"/>
      <c r="E79" s="410"/>
      <c r="F79" s="410"/>
      <c r="G79" s="410"/>
      <c r="H79" s="410"/>
      <c r="I79" s="410"/>
      <c r="J79" s="410"/>
      <c r="K79" s="410"/>
      <c r="L79" s="410"/>
      <c r="M79" s="410"/>
      <c r="N79" s="410"/>
      <c r="O79" s="410"/>
      <c r="P79" s="410"/>
      <c r="Q79" s="411"/>
    </row>
    <row r="80" spans="2:17" s="2" customFormat="1" ht="4.5" customHeight="1" x14ac:dyDescent="0.3">
      <c r="B80" s="64"/>
      <c r="C80" s="65"/>
      <c r="D80" s="65"/>
      <c r="E80" s="65"/>
      <c r="F80" s="65"/>
      <c r="G80" s="65"/>
      <c r="H80" s="65"/>
      <c r="I80" s="65"/>
      <c r="J80" s="65"/>
      <c r="K80" s="65"/>
      <c r="L80" s="65"/>
      <c r="M80" s="65"/>
      <c r="N80" s="65"/>
      <c r="O80" s="65"/>
      <c r="P80" s="65"/>
      <c r="Q80" s="66"/>
    </row>
    <row r="81" spans="2:17" ht="58.5" customHeight="1" x14ac:dyDescent="0.25">
      <c r="B81" s="561"/>
      <c r="C81" s="561"/>
      <c r="D81" s="561"/>
      <c r="E81" s="561"/>
      <c r="F81" s="561"/>
      <c r="G81" s="561"/>
      <c r="H81" s="561"/>
      <c r="I81" s="561"/>
      <c r="J81" s="561"/>
      <c r="K81" s="561"/>
      <c r="L81" s="561"/>
      <c r="M81" s="561"/>
      <c r="N81" s="561"/>
      <c r="O81" s="561"/>
      <c r="P81" s="561"/>
      <c r="Q81" s="561"/>
    </row>
    <row r="82" spans="2:17" s="2" customFormat="1" ht="4.5" customHeight="1" x14ac:dyDescent="0.3">
      <c r="B82" s="67"/>
      <c r="C82" s="68"/>
      <c r="D82" s="68"/>
      <c r="E82" s="68"/>
      <c r="F82" s="68"/>
      <c r="G82" s="68"/>
      <c r="H82" s="68"/>
      <c r="I82" s="68"/>
      <c r="J82" s="68"/>
      <c r="K82" s="68"/>
      <c r="L82" s="68"/>
      <c r="M82" s="68"/>
      <c r="N82" s="68"/>
      <c r="O82" s="68"/>
      <c r="P82" s="68"/>
      <c r="Q82" s="69"/>
    </row>
    <row r="83" spans="2:17" ht="24.75" customHeight="1" x14ac:dyDescent="0.25">
      <c r="B83" s="409" t="s">
        <v>157</v>
      </c>
      <c r="C83" s="410"/>
      <c r="D83" s="410"/>
      <c r="E83" s="410"/>
      <c r="F83" s="410"/>
      <c r="G83" s="410"/>
      <c r="H83" s="410"/>
      <c r="I83" s="410"/>
      <c r="J83" s="410"/>
      <c r="K83" s="410"/>
      <c r="L83" s="410"/>
      <c r="M83" s="410"/>
      <c r="N83" s="410"/>
      <c r="O83" s="410"/>
      <c r="P83" s="410"/>
      <c r="Q83" s="411"/>
    </row>
    <row r="84" spans="2:17" s="2" customFormat="1" ht="4.5" customHeight="1" x14ac:dyDescent="0.3">
      <c r="B84" s="64"/>
      <c r="C84" s="65"/>
      <c r="D84" s="65"/>
      <c r="E84" s="65"/>
      <c r="F84" s="65"/>
      <c r="G84" s="65"/>
      <c r="H84" s="65"/>
      <c r="I84" s="65"/>
      <c r="J84" s="65"/>
      <c r="K84" s="65"/>
      <c r="L84" s="65"/>
      <c r="M84" s="65"/>
      <c r="N84" s="65"/>
      <c r="O84" s="65"/>
      <c r="P84" s="65"/>
      <c r="Q84" s="66"/>
    </row>
    <row r="85" spans="2:17" ht="27" customHeight="1" x14ac:dyDescent="0.25">
      <c r="B85" s="386" t="s">
        <v>158</v>
      </c>
      <c r="C85" s="493"/>
      <c r="D85" s="553" t="s">
        <v>159</v>
      </c>
      <c r="E85" s="554"/>
      <c r="F85" s="578" t="s">
        <v>285</v>
      </c>
      <c r="G85" s="579"/>
      <c r="H85" s="579"/>
      <c r="I85" s="579"/>
      <c r="J85" s="580"/>
      <c r="K85" s="553" t="s">
        <v>1</v>
      </c>
      <c r="L85" s="554"/>
      <c r="M85" s="565" t="s">
        <v>218</v>
      </c>
      <c r="N85" s="566"/>
      <c r="O85" s="566"/>
      <c r="P85" s="566"/>
      <c r="Q85" s="567"/>
    </row>
    <row r="86" spans="2:17" ht="27" customHeight="1" x14ac:dyDescent="0.25">
      <c r="B86" s="458"/>
      <c r="C86" s="494"/>
      <c r="D86" s="555" t="s">
        <v>160</v>
      </c>
      <c r="E86" s="556"/>
      <c r="F86" s="569" t="s">
        <v>219</v>
      </c>
      <c r="G86" s="569"/>
      <c r="H86" s="569"/>
      <c r="I86" s="569"/>
      <c r="J86" s="570"/>
      <c r="K86" s="559" t="s">
        <v>161</v>
      </c>
      <c r="L86" s="560"/>
      <c r="M86" s="581" t="s">
        <v>286</v>
      </c>
      <c r="N86" s="582"/>
      <c r="O86" s="582"/>
      <c r="P86" s="582"/>
      <c r="Q86" s="583"/>
    </row>
    <row r="87" spans="2:17" ht="27" customHeight="1" x14ac:dyDescent="0.25">
      <c r="B87" s="458"/>
      <c r="C87" s="494"/>
      <c r="D87" s="555" t="s">
        <v>162</v>
      </c>
      <c r="E87" s="556"/>
      <c r="F87" s="563" t="s">
        <v>220</v>
      </c>
      <c r="G87" s="563"/>
      <c r="H87" s="563"/>
      <c r="I87" s="563"/>
      <c r="J87" s="564"/>
      <c r="K87" s="559" t="s">
        <v>163</v>
      </c>
      <c r="L87" s="560"/>
      <c r="M87" s="562" t="s">
        <v>221</v>
      </c>
      <c r="N87" s="563"/>
      <c r="O87" s="563"/>
      <c r="P87" s="563"/>
      <c r="Q87" s="568"/>
    </row>
    <row r="88" spans="2:17" ht="27" customHeight="1" x14ac:dyDescent="0.25">
      <c r="B88" s="557" t="s">
        <v>164</v>
      </c>
      <c r="C88" s="558"/>
      <c r="D88" s="555" t="s">
        <v>159</v>
      </c>
      <c r="E88" s="556"/>
      <c r="F88" s="578" t="s">
        <v>285</v>
      </c>
      <c r="G88" s="579"/>
      <c r="H88" s="579"/>
      <c r="I88" s="579"/>
      <c r="J88" s="580"/>
      <c r="K88" s="559" t="s">
        <v>1</v>
      </c>
      <c r="L88" s="560"/>
      <c r="M88" s="565" t="s">
        <v>218</v>
      </c>
      <c r="N88" s="566"/>
      <c r="O88" s="566"/>
      <c r="P88" s="566"/>
      <c r="Q88" s="567"/>
    </row>
    <row r="89" spans="2:17" ht="27" customHeight="1" x14ac:dyDescent="0.25">
      <c r="B89" s="458"/>
      <c r="C89" s="494"/>
      <c r="D89" s="559" t="s">
        <v>160</v>
      </c>
      <c r="E89" s="560"/>
      <c r="F89" s="562" t="s">
        <v>222</v>
      </c>
      <c r="G89" s="563"/>
      <c r="H89" s="563"/>
      <c r="I89" s="563"/>
      <c r="J89" s="564"/>
      <c r="K89" s="559" t="s">
        <v>161</v>
      </c>
      <c r="L89" s="560"/>
      <c r="M89" s="581" t="s">
        <v>286</v>
      </c>
      <c r="N89" s="582"/>
      <c r="O89" s="582"/>
      <c r="P89" s="582"/>
      <c r="Q89" s="583"/>
    </row>
    <row r="90" spans="2:17" ht="27" customHeight="1" x14ac:dyDescent="0.25">
      <c r="B90" s="458"/>
      <c r="C90" s="494"/>
      <c r="D90" s="559" t="s">
        <v>162</v>
      </c>
      <c r="E90" s="560"/>
      <c r="F90" s="563" t="s">
        <v>220</v>
      </c>
      <c r="G90" s="563"/>
      <c r="H90" s="563"/>
      <c r="I90" s="563"/>
      <c r="J90" s="564"/>
      <c r="K90" s="559" t="s">
        <v>163</v>
      </c>
      <c r="L90" s="560"/>
      <c r="M90" s="562" t="s">
        <v>221</v>
      </c>
      <c r="N90" s="563"/>
      <c r="O90" s="563"/>
      <c r="P90" s="563"/>
      <c r="Q90" s="568"/>
    </row>
    <row r="91" spans="2:17" ht="27" customHeight="1" x14ac:dyDescent="0.25">
      <c r="B91" s="551" t="s">
        <v>165</v>
      </c>
      <c r="C91" s="552"/>
      <c r="D91" s="56"/>
      <c r="E91" s="53"/>
      <c r="F91" s="54"/>
      <c r="G91" s="54"/>
      <c r="H91" s="54"/>
      <c r="I91" s="54"/>
      <c r="J91" s="54"/>
      <c r="K91" s="54"/>
      <c r="L91" s="54"/>
      <c r="M91" s="53"/>
      <c r="N91" s="53"/>
      <c r="O91" s="53"/>
      <c r="P91" s="53"/>
      <c r="Q91" s="55"/>
    </row>
  </sheetData>
  <mergeCells count="150">
    <mergeCell ref="D8:Q8"/>
    <mergeCell ref="D16:K16"/>
    <mergeCell ref="D17:Q17"/>
    <mergeCell ref="B44:C47"/>
    <mergeCell ref="D47:Q47"/>
    <mergeCell ref="M27:Q27"/>
    <mergeCell ref="G45:H45"/>
    <mergeCell ref="M45:N45"/>
    <mergeCell ref="D10:Q10"/>
    <mergeCell ref="D11:Q11"/>
    <mergeCell ref="D12:Q12"/>
    <mergeCell ref="J27:L27"/>
    <mergeCell ref="G26:H26"/>
    <mergeCell ref="O26:Q26"/>
    <mergeCell ref="L26:N26"/>
    <mergeCell ref="I26:K26"/>
    <mergeCell ref="D26:F26"/>
    <mergeCell ref="D32:Q32"/>
    <mergeCell ref="D34:Q34"/>
    <mergeCell ref="O30:Q30"/>
    <mergeCell ref="D30:F30"/>
    <mergeCell ref="P45:Q45"/>
    <mergeCell ref="D28:K28"/>
    <mergeCell ref="O28:Q28"/>
    <mergeCell ref="F88:J88"/>
    <mergeCell ref="F89:J89"/>
    <mergeCell ref="F90:J90"/>
    <mergeCell ref="M85:Q85"/>
    <mergeCell ref="M86:Q86"/>
    <mergeCell ref="M87:Q87"/>
    <mergeCell ref="M88:Q88"/>
    <mergeCell ref="M89:Q89"/>
    <mergeCell ref="M90:Q90"/>
    <mergeCell ref="K85:L85"/>
    <mergeCell ref="K86:L86"/>
    <mergeCell ref="K87:L87"/>
    <mergeCell ref="K88:L88"/>
    <mergeCell ref="K89:L89"/>
    <mergeCell ref="K90:L90"/>
    <mergeCell ref="F85:J85"/>
    <mergeCell ref="F87:J87"/>
    <mergeCell ref="F86:J86"/>
    <mergeCell ref="B79:Q79"/>
    <mergeCell ref="B64:C64"/>
    <mergeCell ref="D64:Q64"/>
    <mergeCell ref="J45:K45"/>
    <mergeCell ref="D76:Q76"/>
    <mergeCell ref="B9:C9"/>
    <mergeCell ref="B8:C8"/>
    <mergeCell ref="B91:C91"/>
    <mergeCell ref="B85:C87"/>
    <mergeCell ref="D85:E85"/>
    <mergeCell ref="D86:E86"/>
    <mergeCell ref="D87:E87"/>
    <mergeCell ref="B88:C90"/>
    <mergeCell ref="D88:E88"/>
    <mergeCell ref="D89:E89"/>
    <mergeCell ref="D90:E90"/>
    <mergeCell ref="B31:C31"/>
    <mergeCell ref="D31:Q31"/>
    <mergeCell ref="D77:Q77"/>
    <mergeCell ref="L49:M49"/>
    <mergeCell ref="N49:Q49"/>
    <mergeCell ref="D49:K49"/>
    <mergeCell ref="B81:Q81"/>
    <mergeCell ref="B83:Q83"/>
    <mergeCell ref="B78:Q78"/>
    <mergeCell ref="B65:C75"/>
    <mergeCell ref="B77:C77"/>
    <mergeCell ref="B76:C76"/>
    <mergeCell ref="O1:Q2"/>
    <mergeCell ref="D1:N1"/>
    <mergeCell ref="D2:N2"/>
    <mergeCell ref="D3:N3"/>
    <mergeCell ref="B27:C27"/>
    <mergeCell ref="B28:C28"/>
    <mergeCell ref="B29:C29"/>
    <mergeCell ref="B30:C30"/>
    <mergeCell ref="B10:C10"/>
    <mergeCell ref="B11:C11"/>
    <mergeCell ref="B16:C16"/>
    <mergeCell ref="B17:C17"/>
    <mergeCell ref="B26:C26"/>
    <mergeCell ref="B12:C12"/>
    <mergeCell ref="B14:Q14"/>
    <mergeCell ref="L16:M16"/>
    <mergeCell ref="N16:Q16"/>
    <mergeCell ref="B1:C2"/>
    <mergeCell ref="B3:C3"/>
    <mergeCell ref="B5:Q5"/>
    <mergeCell ref="O3:Q3"/>
    <mergeCell ref="L28:N28"/>
    <mergeCell ref="D27:I27"/>
    <mergeCell ref="D9:Q9"/>
    <mergeCell ref="B62:Q62"/>
    <mergeCell ref="B42:C43"/>
    <mergeCell ref="D42:F43"/>
    <mergeCell ref="G42:H43"/>
    <mergeCell ref="J42:K42"/>
    <mergeCell ref="J43:K43"/>
    <mergeCell ref="L42:M43"/>
    <mergeCell ref="B48:C48"/>
    <mergeCell ref="B49:C49"/>
    <mergeCell ref="D50:Q50"/>
    <mergeCell ref="B50:C50"/>
    <mergeCell ref="D54:Q54"/>
    <mergeCell ref="D55:Q55"/>
    <mergeCell ref="D59:Q59"/>
    <mergeCell ref="D56:Q56"/>
    <mergeCell ref="D57:Q57"/>
    <mergeCell ref="D58:Q58"/>
    <mergeCell ref="D60:Q60"/>
    <mergeCell ref="B51:C51"/>
    <mergeCell ref="D53:Q53"/>
    <mergeCell ref="G30:I30"/>
    <mergeCell ref="D35:Q35"/>
    <mergeCell ref="D36:Q36"/>
    <mergeCell ref="D39:Q39"/>
    <mergeCell ref="D40:Q40"/>
    <mergeCell ref="D41:Q41"/>
    <mergeCell ref="B52:C52"/>
    <mergeCell ref="D52:Q52"/>
    <mergeCell ref="J30:L30"/>
    <mergeCell ref="B32:C34"/>
    <mergeCell ref="M30:N30"/>
    <mergeCell ref="D33:Q33"/>
    <mergeCell ref="B53:C60"/>
    <mergeCell ref="D18:Q18"/>
    <mergeCell ref="B18:C25"/>
    <mergeCell ref="D19:F19"/>
    <mergeCell ref="G19:Q19"/>
    <mergeCell ref="D20:F20"/>
    <mergeCell ref="G20:Q20"/>
    <mergeCell ref="D21:F21"/>
    <mergeCell ref="G21:Q21"/>
    <mergeCell ref="D22:F22"/>
    <mergeCell ref="G22:Q22"/>
    <mergeCell ref="D23:F23"/>
    <mergeCell ref="G23:Q23"/>
    <mergeCell ref="D24:F24"/>
    <mergeCell ref="G24:Q24"/>
    <mergeCell ref="D25:Q25"/>
    <mergeCell ref="D29:Q29"/>
    <mergeCell ref="D48:I48"/>
    <mergeCell ref="J48:L48"/>
    <mergeCell ref="M48:Q48"/>
    <mergeCell ref="N42:Q43"/>
    <mergeCell ref="D51:Q51"/>
    <mergeCell ref="D37:P37"/>
    <mergeCell ref="D38:Q38"/>
  </mergeCells>
  <phoneticPr fontId="7" type="noConversion"/>
  <dataValidations disablePrompts="1" count="7">
    <dataValidation type="list" allowBlank="1" showInputMessage="1" showErrorMessage="1" sqref="D26" xr:uid="{38BAB6EA-B7F3-4C68-93BA-F53DA43817CC}">
      <formula1>tipo</formula1>
    </dataValidation>
    <dataValidation type="list" allowBlank="1" showInputMessage="1" showErrorMessage="1" sqref="D76:Q76 D30:D31 J30:L31" xr:uid="{14D94359-D286-4FDD-A14C-5F5879448438}">
      <formula1>periodicidad</formula1>
    </dataValidation>
    <dataValidation type="list" allowBlank="1" showInputMessage="1" showErrorMessage="1" sqref="D27:I27" xr:uid="{A53FE88C-E67F-4B4E-AC6D-3CAF1408D9B7}">
      <formula1>tipounidad</formula1>
    </dataValidation>
    <dataValidation type="list" allowBlank="1" showInputMessage="1" showErrorMessage="1" sqref="N49:Q49" xr:uid="{231EB137-6C98-4DB3-BEA4-DEE389DD8D9F}">
      <formula1>enfoque</formula1>
    </dataValidation>
    <dataValidation type="list" allowBlank="1" showInputMessage="1" showErrorMessage="1" sqref="D48" xr:uid="{7B6D57EE-384A-4BCE-8439-6B7E6F3ECCFD}">
      <formula1>Desagregaci</formula1>
    </dataValidation>
    <dataValidation type="list" allowBlank="1" showInputMessage="1" showErrorMessage="1" sqref="I26:K26" xr:uid="{45CFC758-CDE0-4B80-9298-38F542FF80AA}">
      <formula1>acumula</formula1>
    </dataValidation>
    <dataValidation type="list" allowBlank="1" showInputMessage="1" showErrorMessage="1" sqref="O26:Q26" xr:uid="{3D1F3486-9FFA-4787-82B0-C7113CCDCD1B}">
      <formula1>orienta</formula1>
    </dataValidation>
  </dataValidations>
  <hyperlinks>
    <hyperlink ref="M86" r:id="rId1" xr:uid="{55BC1C1C-49D2-4D45-B9CE-B70E89BD1869}"/>
    <hyperlink ref="M86:Q86" r:id="rId2" display="dkatz@minambiente.gov.co" xr:uid="{FAF974D4-8354-438F-97B0-0EDDFE3D6BAB}"/>
    <hyperlink ref="M89" r:id="rId3" xr:uid="{6D462D28-01A4-47C3-94B9-291D9AFE475D}"/>
    <hyperlink ref="M89:Q89" r:id="rId4" display="dkatz@minambiente.gov.co" xr:uid="{27879A04-7609-4138-B160-5F00582F3FC6}"/>
  </hyperlinks>
  <printOptions horizontalCentered="1"/>
  <pageMargins left="0.7" right="0.7" top="0.75" bottom="0.75" header="0.3" footer="0.3"/>
  <pageSetup scale="42" orientation="portrait" r:id="rId5"/>
  <drawing r:id="rId6"/>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62201556-ADA3-45B8-A77D-14DC04937D43}">
          <x14:formula1>
            <xm:f>Listas!$B$3:$B$5</xm:f>
          </x14:formula1>
          <xm:sqref>O28:Q28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EB801-F68F-427C-AA6C-708A0552BA9D}">
  <dimension ref="A1:AR75"/>
  <sheetViews>
    <sheetView zoomScale="80" zoomScaleNormal="80" workbookViewId="0">
      <selection activeCell="E64" sqref="E64"/>
    </sheetView>
  </sheetViews>
  <sheetFormatPr baseColWidth="10" defaultColWidth="11.453125" defaultRowHeight="12.5" x14ac:dyDescent="0.25"/>
  <cols>
    <col min="1" max="1" width="5.7265625" customWidth="1"/>
    <col min="2" max="2" width="5.1796875" customWidth="1"/>
    <col min="3" max="3" width="8.26953125" customWidth="1"/>
    <col min="4" max="4" width="25.26953125" customWidth="1"/>
    <col min="5" max="5" width="23.7265625" style="137" customWidth="1"/>
    <col min="6" max="6" width="14" style="139" customWidth="1"/>
    <col min="7" max="7" width="13.26953125" style="139" customWidth="1"/>
    <col min="8" max="8" width="15.26953125" style="139" customWidth="1"/>
    <col min="9" max="9" width="16.1796875" style="137" customWidth="1"/>
    <col min="10" max="10" width="15.7265625" customWidth="1"/>
    <col min="11" max="11" width="26.1796875" style="137" customWidth="1"/>
    <col min="12" max="12" width="15.1796875" customWidth="1"/>
    <col min="13" max="13" width="22.7265625" customWidth="1"/>
    <col min="14" max="14" width="29.54296875" style="138" customWidth="1"/>
    <col min="15" max="15" width="45.26953125" customWidth="1"/>
    <col min="16" max="16" width="29.81640625" customWidth="1"/>
    <col min="17" max="17" width="11.1796875" customWidth="1"/>
    <col min="18" max="18" width="14.453125" customWidth="1"/>
    <col min="19" max="19" width="20" customWidth="1"/>
    <col min="20" max="20" width="14.1796875" customWidth="1"/>
    <col min="21" max="21" width="5.54296875" customWidth="1"/>
  </cols>
  <sheetData>
    <row r="1" spans="1:44" s="70" customFormat="1" ht="100.5" customHeight="1" thickBot="1" x14ac:dyDescent="0.3">
      <c r="B1" s="155"/>
      <c r="C1" s="351"/>
      <c r="D1" s="352"/>
      <c r="E1" s="352"/>
      <c r="F1" s="352"/>
      <c r="G1" s="352"/>
      <c r="H1" s="352"/>
      <c r="I1" s="352"/>
      <c r="J1" s="352"/>
      <c r="K1" s="352"/>
      <c r="L1" s="352"/>
      <c r="M1" s="352"/>
      <c r="N1" s="352"/>
      <c r="O1" s="352"/>
      <c r="P1" s="352"/>
      <c r="Q1" s="352"/>
      <c r="R1" s="352"/>
      <c r="S1" s="353"/>
      <c r="T1" s="191"/>
      <c r="U1" s="156"/>
    </row>
    <row r="2" spans="1:44" s="71" customFormat="1" ht="17.25" customHeight="1" thickBot="1" x14ac:dyDescent="0.3">
      <c r="B2" s="157"/>
      <c r="C2" s="354">
        <f>'[1]Datos Generales'!C5</f>
        <v>0</v>
      </c>
      <c r="D2" s="355"/>
      <c r="E2" s="355"/>
      <c r="F2" s="355"/>
      <c r="G2" s="355"/>
      <c r="H2" s="355"/>
      <c r="I2" s="355"/>
      <c r="J2" s="355"/>
      <c r="K2" s="355"/>
      <c r="L2" s="355"/>
      <c r="M2" s="355"/>
      <c r="N2" s="355"/>
      <c r="O2" s="355"/>
      <c r="P2" s="355"/>
      <c r="Q2" s="355"/>
      <c r="R2" s="355"/>
      <c r="S2" s="355"/>
      <c r="T2" s="184"/>
      <c r="U2" s="158"/>
    </row>
    <row r="3" spans="1:44" s="71" customFormat="1" ht="17.25" customHeight="1" thickBot="1" x14ac:dyDescent="0.3">
      <c r="B3" s="157"/>
      <c r="C3" s="356" t="s">
        <v>284</v>
      </c>
      <c r="D3" s="357"/>
      <c r="E3" s="357"/>
      <c r="F3" s="357"/>
      <c r="G3" s="357"/>
      <c r="H3" s="357"/>
      <c r="I3" s="357"/>
      <c r="J3" s="357"/>
      <c r="K3" s="357"/>
      <c r="L3" s="357"/>
      <c r="M3" s="357"/>
      <c r="N3" s="357"/>
      <c r="O3" s="357"/>
      <c r="P3" s="357"/>
      <c r="Q3" s="357"/>
      <c r="R3" s="357"/>
      <c r="S3" s="358"/>
      <c r="T3" s="192"/>
      <c r="U3" s="158"/>
    </row>
    <row r="4" spans="1:44" s="71" customFormat="1" ht="17.25" customHeight="1" thickBot="1" x14ac:dyDescent="0.35">
      <c r="B4" s="157"/>
      <c r="C4" s="354" t="s">
        <v>223</v>
      </c>
      <c r="D4" s="355"/>
      <c r="E4" s="355"/>
      <c r="F4" s="355"/>
      <c r="G4" s="355"/>
      <c r="H4" s="355"/>
      <c r="I4" s="355"/>
      <c r="J4" s="135">
        <f>'[1]Datos Generales'!C6</f>
        <v>0</v>
      </c>
      <c r="K4" s="135"/>
      <c r="L4" s="136"/>
      <c r="M4" s="136"/>
      <c r="N4" s="136"/>
      <c r="O4" s="136"/>
      <c r="P4" s="187"/>
      <c r="Q4" s="187"/>
      <c r="R4" s="188"/>
      <c r="S4" s="189"/>
      <c r="T4" s="158"/>
      <c r="U4" s="158"/>
    </row>
    <row r="5" spans="1:44" s="73" customFormat="1" ht="16.5" customHeight="1" thickBot="1" x14ac:dyDescent="0.35">
      <c r="B5" s="190"/>
      <c r="C5" s="356" t="s">
        <v>174</v>
      </c>
      <c r="D5" s="357"/>
      <c r="E5" s="357"/>
      <c r="F5" s="357"/>
      <c r="G5" s="357"/>
      <c r="H5" s="357"/>
      <c r="I5" s="357"/>
      <c r="J5" s="357"/>
      <c r="K5" s="357"/>
      <c r="L5" s="357"/>
      <c r="M5" s="357"/>
      <c r="N5" s="357"/>
      <c r="O5" s="357"/>
      <c r="P5" s="357"/>
      <c r="Q5" s="357"/>
      <c r="R5" s="357"/>
      <c r="S5" s="358"/>
      <c r="T5" s="192"/>
      <c r="U5" s="74"/>
    </row>
    <row r="6" spans="1:44" s="73" customFormat="1" ht="16.5" customHeight="1" x14ac:dyDescent="0.3">
      <c r="B6" s="185"/>
      <c r="C6" s="186"/>
      <c r="D6" s="186"/>
      <c r="E6" s="186"/>
      <c r="F6" s="186"/>
      <c r="G6" s="186"/>
      <c r="H6" s="186"/>
      <c r="I6" s="186"/>
      <c r="J6" s="186"/>
      <c r="K6" s="186"/>
      <c r="L6" s="186"/>
      <c r="M6" s="186"/>
      <c r="N6" s="186"/>
      <c r="O6" s="186"/>
      <c r="P6" s="186"/>
      <c r="U6" s="74"/>
    </row>
    <row r="7" spans="1:44" s="73" customFormat="1" ht="16.5" customHeight="1" x14ac:dyDescent="0.3">
      <c r="B7" s="185"/>
      <c r="C7" s="186"/>
      <c r="D7" s="186"/>
      <c r="E7" s="186"/>
      <c r="F7" s="186"/>
      <c r="G7" s="186"/>
      <c r="H7" s="186"/>
      <c r="I7" s="186"/>
      <c r="J7" s="186"/>
      <c r="K7" s="186"/>
      <c r="L7" s="186"/>
      <c r="M7" s="186"/>
      <c r="N7" s="186"/>
      <c r="O7" s="186"/>
      <c r="P7" s="186"/>
      <c r="U7" s="74"/>
    </row>
    <row r="8" spans="1:44" s="73" customFormat="1" ht="14" x14ac:dyDescent="0.3">
      <c r="A8" s="75"/>
      <c r="B8" s="75"/>
      <c r="C8" s="159" t="s">
        <v>224</v>
      </c>
      <c r="E8" s="160" t="s">
        <v>225</v>
      </c>
      <c r="F8" s="76"/>
      <c r="G8" s="161"/>
      <c r="H8" s="161"/>
      <c r="I8" s="161"/>
      <c r="J8" s="161"/>
      <c r="K8" s="161"/>
      <c r="U8" s="74"/>
    </row>
    <row r="9" spans="1:44" s="73" customFormat="1" ht="14" x14ac:dyDescent="0.3">
      <c r="A9" s="75"/>
      <c r="B9" s="162"/>
      <c r="C9" s="163"/>
      <c r="E9" s="160" t="s">
        <v>226</v>
      </c>
      <c r="F9" s="77"/>
      <c r="G9" s="161"/>
      <c r="H9" s="161"/>
      <c r="I9" s="161"/>
      <c r="J9" s="161"/>
      <c r="K9" s="161"/>
      <c r="U9" s="74"/>
    </row>
    <row r="10" spans="1:44" s="73" customFormat="1" ht="14" x14ac:dyDescent="0.3">
      <c r="A10" s="75"/>
      <c r="B10" s="75"/>
      <c r="C10" s="78" t="s">
        <v>227</v>
      </c>
      <c r="E10" s="160" t="s">
        <v>228</v>
      </c>
      <c r="F10" s="79"/>
      <c r="G10" s="161"/>
      <c r="H10" s="161"/>
      <c r="I10" s="161"/>
      <c r="J10" s="161"/>
      <c r="K10" s="161"/>
      <c r="U10" s="74"/>
    </row>
    <row r="11" spans="1:44" s="73" customFormat="1" ht="14.5" thickBot="1" x14ac:dyDescent="0.35">
      <c r="A11" s="75"/>
      <c r="B11" s="90"/>
      <c r="C11" s="164"/>
      <c r="D11" s="161"/>
      <c r="E11" s="161"/>
      <c r="F11" s="161"/>
      <c r="G11" s="161"/>
      <c r="H11" s="161"/>
      <c r="I11" s="161"/>
      <c r="J11" s="161"/>
      <c r="K11" s="161"/>
      <c r="U11" s="74"/>
    </row>
    <row r="12" spans="1:44" s="75" customFormat="1" ht="14.5" thickBot="1" x14ac:dyDescent="0.35">
      <c r="C12" s="80"/>
      <c r="D12" s="81"/>
      <c r="E12" s="81"/>
      <c r="F12" s="81"/>
      <c r="G12" s="81"/>
      <c r="H12" s="81"/>
      <c r="I12" s="81"/>
      <c r="J12" s="81"/>
      <c r="K12" s="81"/>
      <c r="L12" s="81"/>
      <c r="M12" s="81"/>
      <c r="N12" s="81"/>
      <c r="O12" s="72"/>
      <c r="P12" s="73"/>
      <c r="Q12" s="73"/>
      <c r="R12" s="73"/>
      <c r="S12" s="73"/>
      <c r="T12" s="73"/>
      <c r="U12" s="74"/>
      <c r="V12" s="73"/>
      <c r="W12" s="73"/>
      <c r="X12" s="73"/>
      <c r="Y12" s="73"/>
      <c r="Z12" s="73"/>
      <c r="AA12" s="73"/>
      <c r="AB12" s="73"/>
      <c r="AC12" s="73"/>
      <c r="AD12" s="73"/>
      <c r="AE12" s="73"/>
      <c r="AF12" s="73"/>
      <c r="AG12" s="73"/>
      <c r="AH12" s="73"/>
      <c r="AI12" s="73"/>
      <c r="AJ12" s="73"/>
      <c r="AK12" s="73"/>
      <c r="AL12" s="73"/>
      <c r="AM12" s="73"/>
      <c r="AN12" s="73"/>
      <c r="AO12" s="73"/>
      <c r="AP12" s="73"/>
      <c r="AQ12" s="73"/>
      <c r="AR12" s="73"/>
    </row>
    <row r="13" spans="1:44" s="73" customFormat="1" ht="14.5" thickBot="1" x14ac:dyDescent="0.35">
      <c r="A13" s="75"/>
      <c r="B13" s="75"/>
      <c r="C13" s="144"/>
      <c r="E13" s="145"/>
      <c r="F13" s="131" t="s">
        <v>229</v>
      </c>
      <c r="G13" s="132">
        <f>IF(F14="NO APLICA","NO APLICA",IF(F15="NO SE REPORTA","SIN INFORMACION",F51))</f>
        <v>0</v>
      </c>
      <c r="H13" s="133" t="s">
        <v>230</v>
      </c>
      <c r="I13" s="132">
        <f>IF(H14="NO APLICA","NO APLICA",IF(H15="NO SE REPORTA","SIN INFORMACION",G51))</f>
        <v>0</v>
      </c>
      <c r="J13" s="133" t="s">
        <v>231</v>
      </c>
      <c r="K13" s="132">
        <f>IF(J14="NO APLICA","NO APLICA",IF(J15="NO SE REPORTA","SIN INFORMACION",H51))</f>
        <v>0</v>
      </c>
      <c r="L13" s="133" t="s">
        <v>232</v>
      </c>
      <c r="M13" s="134">
        <f>IF(L14="NO APLICA","NO APLICA",IF(L15="NO SE REPORTA","SIN INFORMACION",I51))</f>
        <v>0</v>
      </c>
      <c r="N13" s="146"/>
      <c r="O13" s="74"/>
      <c r="U13" s="74"/>
    </row>
    <row r="14" spans="1:44" s="73" customFormat="1" ht="15" customHeight="1" x14ac:dyDescent="0.3">
      <c r="A14" s="75"/>
      <c r="B14" s="75"/>
      <c r="C14" s="147"/>
      <c r="D14" s="148"/>
      <c r="E14" s="145" t="s">
        <v>233</v>
      </c>
      <c r="F14" s="82" t="s">
        <v>234</v>
      </c>
      <c r="G14" s="83" t="str">
        <f>IF(F14="NO APLICA","      ESCRIBA EL NÚMERO DEL ACUERDO DEL CONSEJO DIRECTIVO EN EL CUAL DECIDE LA NO PROCEDENCIA DE LA APLICACIÓN DEL INDICADOR",IF(F15="NO SE REPORTA","      ESCRIBA EL NÚMERO DEL ACUERDO DEL CONSEJO DIRECTIVO EN LA CUAL SE APRUEBA LA AGENDA DE IMPLEMENTACION DEL INDICADOR",""))</f>
        <v/>
      </c>
      <c r="H14" s="84" t="s">
        <v>234</v>
      </c>
      <c r="I14" s="83" t="str">
        <f>IF(H14="NO APLICA","      ESCRIBA EL NÚMERO DEL ACUERDO DEL CONSEJO DIRECTIVO EN EL CUAL DECIDE LA NO PROCEDENCIA DE LA APLICACIÓN DEL INDICADOR",IF(H15="NO SE REPORTA","      ESCRIBA EL NÚMERO DEL ACUERDO DEL CONSEJO DIRECTIVO EN LA CUAL SE APRUEBA LA AGENDA DE IMPLEMENTACION DEL INDICADOR",""))</f>
        <v/>
      </c>
      <c r="J14" s="84" t="s">
        <v>234</v>
      </c>
      <c r="K14" s="83" t="str">
        <f>IF(J14="NO APLICA","      ESCRIBA EL NÚMERO DEL ACUERDO DEL CONSEJO DIRECTIVO EN EL CUAL DECIDE LA NO PROCEDENCIA DE LA APLICACIÓN DEL INDICADOR",IF(J15="NO SE REPORTA","      ESCRIBA EL NÚMERO DEL ACUERDO DEL CONSEJO DIRECTIVO EN LA CUAL SE APRUEBA LA AGENDA DE IMPLEMENTACION DEL INDICADOR",""))</f>
        <v/>
      </c>
      <c r="L14" s="84" t="s">
        <v>234</v>
      </c>
      <c r="M14" s="85" t="str">
        <f>IF(L14="NO APLICA","      ESCRIBA EL NÚMERO DEL ACUERDO DEL CONSEJO DIRECTIVO EN EL CUAL DECIDE LA NO PROCEDENCIA DE LA APLICACIÓN DEL INDICADOR",IF(L15="NO SE REPORTA","      ESCRIBA EL NÚMERO DEL ACUERDO DEL CONSEJO DIRECTIVO EN LA CUAL SE APRUEBA LA AGENDA DE IMPLEMENTACION DEL INDICADOR",""))</f>
        <v/>
      </c>
      <c r="N14" s="149"/>
      <c r="O14" s="86"/>
      <c r="P14" s="143"/>
      <c r="Q14" s="143"/>
      <c r="U14" s="74"/>
    </row>
    <row r="15" spans="1:44" s="73" customFormat="1" ht="14" x14ac:dyDescent="0.3">
      <c r="A15" s="75"/>
      <c r="B15" s="75"/>
      <c r="C15" s="144"/>
      <c r="E15" s="145" t="str">
        <f>IF(F14="SI APLICA","¿El indicador no se reporta por limitaciones de información disponible? ","")</f>
        <v xml:space="preserve">¿El indicador no se reporta por limitaciones de información disponible? </v>
      </c>
      <c r="F15" s="87" t="s">
        <v>235</v>
      </c>
      <c r="G15" s="79"/>
      <c r="H15" s="88" t="s">
        <v>235</v>
      </c>
      <c r="I15" s="79"/>
      <c r="J15" s="88" t="s">
        <v>235</v>
      </c>
      <c r="K15" s="79"/>
      <c r="L15" s="88" t="s">
        <v>235</v>
      </c>
      <c r="M15" s="89"/>
      <c r="N15" s="150"/>
      <c r="O15" s="74"/>
      <c r="U15" s="74"/>
    </row>
    <row r="16" spans="1:44" s="73" customFormat="1" ht="15" customHeight="1" x14ac:dyDescent="0.3">
      <c r="A16" s="75"/>
      <c r="B16" s="75"/>
      <c r="C16" s="151"/>
      <c r="E16" s="145" t="str">
        <f>IF(F15="SI SE REPORTA","¿Qué programas o proyectos del Plan de Acción de la entidad están asociados al indicador? ","")</f>
        <v xml:space="preserve">¿Qué programas o proyectos del Plan de Acción de la entidad están asociados al indicador? </v>
      </c>
      <c r="F16" s="374"/>
      <c r="G16" s="375"/>
      <c r="H16" s="375"/>
      <c r="I16" s="375"/>
      <c r="J16" s="375"/>
      <c r="K16" s="375"/>
      <c r="L16" s="375"/>
      <c r="M16" s="376"/>
      <c r="N16" s="152"/>
      <c r="O16" s="74"/>
      <c r="Q16" s="161"/>
      <c r="R16" s="161"/>
      <c r="U16" s="74"/>
    </row>
    <row r="17" spans="1:21" s="73" customFormat="1" ht="14.5" customHeight="1" thickBot="1" x14ac:dyDescent="0.35">
      <c r="A17" s="75"/>
      <c r="B17" s="90"/>
      <c r="C17" s="153"/>
      <c r="E17" s="145" t="s">
        <v>236</v>
      </c>
      <c r="F17" s="377"/>
      <c r="G17" s="378"/>
      <c r="H17" s="378"/>
      <c r="I17" s="378"/>
      <c r="J17" s="378"/>
      <c r="K17" s="378"/>
      <c r="L17" s="378"/>
      <c r="M17" s="379"/>
      <c r="N17" s="152"/>
      <c r="O17" s="74"/>
      <c r="U17" s="74"/>
    </row>
    <row r="18" spans="1:21" s="73" customFormat="1" ht="14.5" customHeight="1" thickBot="1" x14ac:dyDescent="0.35">
      <c r="A18" s="75"/>
      <c r="B18" s="90"/>
      <c r="C18" s="154"/>
      <c r="D18" s="91"/>
      <c r="E18" s="92"/>
      <c r="F18" s="93"/>
      <c r="G18" s="93"/>
      <c r="H18" s="93"/>
      <c r="I18" s="93"/>
      <c r="J18" s="93"/>
      <c r="K18" s="93"/>
      <c r="L18" s="93"/>
      <c r="M18" s="93"/>
      <c r="N18" s="93"/>
      <c r="O18" s="94"/>
      <c r="U18" s="74"/>
    </row>
    <row r="19" spans="1:21" s="73" customFormat="1" ht="7" customHeight="1" thickBot="1" x14ac:dyDescent="0.35">
      <c r="A19" s="75"/>
      <c r="B19" s="90"/>
      <c r="C19" s="164"/>
      <c r="D19" s="161"/>
      <c r="E19" s="161"/>
      <c r="F19" s="161"/>
      <c r="G19" s="161"/>
      <c r="H19" s="161"/>
      <c r="I19" s="161"/>
      <c r="J19" s="161"/>
      <c r="K19" s="161"/>
      <c r="U19" s="74"/>
    </row>
    <row r="20" spans="1:21" s="73" customFormat="1" ht="15.75" customHeight="1" x14ac:dyDescent="0.3">
      <c r="A20" s="75"/>
      <c r="B20" s="165"/>
      <c r="C20" s="95"/>
      <c r="D20" s="380" t="s">
        <v>237</v>
      </c>
      <c r="E20" s="380"/>
      <c r="F20" s="380"/>
      <c r="G20" s="380"/>
      <c r="H20" s="380"/>
      <c r="I20" s="380"/>
      <c r="J20" s="96"/>
      <c r="K20" s="96"/>
      <c r="L20" s="81"/>
      <c r="M20" s="81"/>
      <c r="N20" s="81"/>
      <c r="O20" s="81"/>
      <c r="P20" s="81"/>
      <c r="Q20" s="81"/>
      <c r="R20" s="81"/>
      <c r="S20" s="81"/>
      <c r="T20" s="72"/>
      <c r="U20" s="74"/>
    </row>
    <row r="21" spans="1:21" s="73" customFormat="1" ht="15.75" customHeight="1" x14ac:dyDescent="0.3">
      <c r="A21" s="75"/>
      <c r="B21" s="165"/>
      <c r="C21" s="97"/>
      <c r="D21" s="166"/>
      <c r="E21" s="166"/>
      <c r="F21" s="166"/>
      <c r="G21" s="166"/>
      <c r="H21" s="166"/>
      <c r="I21" s="166"/>
      <c r="J21" s="161"/>
      <c r="K21" s="161"/>
      <c r="T21" s="74"/>
      <c r="U21" s="74"/>
    </row>
    <row r="22" spans="1:21" s="73" customFormat="1" ht="35.25" customHeight="1" x14ac:dyDescent="0.3">
      <c r="A22" s="75"/>
      <c r="B22" s="165"/>
      <c r="C22" s="97"/>
      <c r="E22" s="369" t="s">
        <v>238</v>
      </c>
      <c r="F22" s="369"/>
      <c r="G22" s="369"/>
      <c r="H22" s="369"/>
      <c r="I22" s="166"/>
      <c r="J22" s="161"/>
      <c r="T22" s="74"/>
      <c r="U22" s="74"/>
    </row>
    <row r="23" spans="1:21" s="73" customFormat="1" ht="14.5" thickBot="1" x14ac:dyDescent="0.35">
      <c r="A23" s="75"/>
      <c r="B23" s="165"/>
      <c r="C23" s="97"/>
      <c r="D23" s="373"/>
      <c r="E23" s="373"/>
      <c r="F23" s="373"/>
      <c r="G23" s="373"/>
      <c r="H23" s="373"/>
      <c r="I23" s="373"/>
      <c r="J23" s="161"/>
      <c r="K23" s="161"/>
      <c r="T23" s="74"/>
      <c r="U23" s="74"/>
    </row>
    <row r="24" spans="1:21" ht="16" thickBot="1" x14ac:dyDescent="0.3">
      <c r="B24" s="165"/>
      <c r="C24" s="165"/>
      <c r="E24" s="366" t="s">
        <v>239</v>
      </c>
      <c r="F24" s="367"/>
      <c r="G24" s="367"/>
      <c r="H24" s="367"/>
      <c r="I24" s="368"/>
      <c r="J24" s="370" t="s">
        <v>240</v>
      </c>
      <c r="K24" s="371"/>
      <c r="L24" s="371"/>
      <c r="M24" s="372"/>
      <c r="N24" s="370" t="s">
        <v>241</v>
      </c>
      <c r="O24" s="371"/>
      <c r="P24" s="372"/>
      <c r="Q24" s="370" t="s">
        <v>242</v>
      </c>
      <c r="R24" s="371"/>
      <c r="S24" s="372"/>
      <c r="T24" s="193"/>
      <c r="U24" s="168"/>
    </row>
    <row r="25" spans="1:21" s="142" customFormat="1" ht="100" x14ac:dyDescent="0.25">
      <c r="B25" s="169"/>
      <c r="C25" s="169"/>
      <c r="E25" s="219" t="s">
        <v>243</v>
      </c>
      <c r="F25" s="210" t="s">
        <v>244</v>
      </c>
      <c r="G25" s="210" t="s">
        <v>245</v>
      </c>
      <c r="H25" s="210" t="s">
        <v>246</v>
      </c>
      <c r="I25" s="211" t="s">
        <v>247</v>
      </c>
      <c r="J25" s="212" t="s">
        <v>248</v>
      </c>
      <c r="K25" s="210" t="s">
        <v>249</v>
      </c>
      <c r="L25" s="210" t="s">
        <v>250</v>
      </c>
      <c r="M25" s="211" t="s">
        <v>251</v>
      </c>
      <c r="N25" s="212" t="s">
        <v>252</v>
      </c>
      <c r="O25" s="210" t="s">
        <v>253</v>
      </c>
      <c r="P25" s="211" t="s">
        <v>254</v>
      </c>
      <c r="Q25" s="212" t="s">
        <v>255</v>
      </c>
      <c r="R25" s="210" t="s">
        <v>256</v>
      </c>
      <c r="S25" s="211" t="s">
        <v>257</v>
      </c>
      <c r="T25" s="196"/>
      <c r="U25" s="170"/>
    </row>
    <row r="26" spans="1:21" s="240" customFormat="1" ht="40.5" customHeight="1" thickBot="1" x14ac:dyDescent="0.3">
      <c r="B26" s="241"/>
      <c r="C26" s="241"/>
      <c r="E26" s="242"/>
      <c r="F26" s="243"/>
      <c r="G26" s="243"/>
      <c r="H26" s="243"/>
      <c r="I26" s="244"/>
      <c r="J26" s="245"/>
      <c r="K26" s="246"/>
      <c r="L26" s="247"/>
      <c r="M26" s="248"/>
      <c r="N26" s="249"/>
      <c r="O26" s="250"/>
      <c r="P26" s="251"/>
      <c r="Q26" s="245"/>
      <c r="R26" s="250"/>
      <c r="S26" s="251"/>
      <c r="T26" s="252"/>
      <c r="U26" s="253"/>
    </row>
    <row r="27" spans="1:21" s="73" customFormat="1" ht="14" x14ac:dyDescent="0.3">
      <c r="B27" s="165"/>
      <c r="C27" s="97"/>
      <c r="D27" s="166"/>
      <c r="E27" s="166"/>
      <c r="F27" s="166"/>
      <c r="G27" s="166"/>
      <c r="H27" s="166"/>
      <c r="I27" s="166"/>
      <c r="J27" s="161"/>
      <c r="K27" s="161"/>
      <c r="T27" s="74"/>
      <c r="U27" s="74"/>
    </row>
    <row r="28" spans="1:21" ht="13" thickBot="1" x14ac:dyDescent="0.3">
      <c r="B28" s="165"/>
      <c r="C28" s="165"/>
      <c r="T28" s="168"/>
      <c r="U28" s="168"/>
    </row>
    <row r="29" spans="1:21" ht="13" x14ac:dyDescent="0.25">
      <c r="B29" s="165"/>
      <c r="C29" s="165"/>
      <c r="D29" s="331" t="s">
        <v>239</v>
      </c>
      <c r="E29" s="332"/>
      <c r="F29" s="332"/>
      <c r="G29" s="332"/>
      <c r="H29" s="332"/>
      <c r="I29" s="333"/>
      <c r="J29" s="361" t="s">
        <v>240</v>
      </c>
      <c r="K29" s="332"/>
      <c r="L29" s="332"/>
      <c r="M29" s="333"/>
      <c r="N29" s="361" t="s">
        <v>241</v>
      </c>
      <c r="O29" s="332"/>
      <c r="P29" s="333"/>
      <c r="Q29" s="361" t="s">
        <v>242</v>
      </c>
      <c r="R29" s="332"/>
      <c r="S29" s="333"/>
      <c r="T29" s="193"/>
      <c r="U29" s="168"/>
    </row>
    <row r="30" spans="1:21" ht="13" x14ac:dyDescent="0.25">
      <c r="B30" s="165"/>
      <c r="C30" s="165"/>
      <c r="D30" s="200"/>
      <c r="E30" s="327">
        <v>0.3</v>
      </c>
      <c r="F30" s="328"/>
      <c r="G30" s="328"/>
      <c r="H30" s="328"/>
      <c r="I30" s="329"/>
      <c r="J30" s="359">
        <v>0.3</v>
      </c>
      <c r="K30" s="327"/>
      <c r="L30" s="327"/>
      <c r="M30" s="360"/>
      <c r="N30" s="359">
        <v>0.2</v>
      </c>
      <c r="O30" s="327"/>
      <c r="P30" s="360"/>
      <c r="Q30" s="359">
        <v>0.2</v>
      </c>
      <c r="R30" s="327"/>
      <c r="S30" s="360"/>
      <c r="T30" s="194"/>
      <c r="U30" s="168"/>
    </row>
    <row r="31" spans="1:21" ht="13.5" thickBot="1" x14ac:dyDescent="0.3">
      <c r="B31" s="165"/>
      <c r="C31" s="165"/>
      <c r="D31" s="201"/>
      <c r="E31" s="202">
        <v>0.2</v>
      </c>
      <c r="F31" s="202">
        <v>0.2</v>
      </c>
      <c r="G31" s="202">
        <v>0.2</v>
      </c>
      <c r="H31" s="202">
        <v>0.2</v>
      </c>
      <c r="I31" s="203">
        <v>0.2</v>
      </c>
      <c r="J31" s="204">
        <v>0.25</v>
      </c>
      <c r="K31" s="202">
        <v>0.25</v>
      </c>
      <c r="L31" s="202">
        <v>0.25</v>
      </c>
      <c r="M31" s="203">
        <v>0.25</v>
      </c>
      <c r="N31" s="204">
        <v>0.33</v>
      </c>
      <c r="O31" s="205">
        <v>0.33</v>
      </c>
      <c r="P31" s="206">
        <v>0.34</v>
      </c>
      <c r="Q31" s="204">
        <v>0.33</v>
      </c>
      <c r="R31" s="205">
        <v>0.33</v>
      </c>
      <c r="S31" s="206">
        <v>0.34</v>
      </c>
      <c r="T31" s="195"/>
      <c r="U31" s="168"/>
    </row>
    <row r="32" spans="1:21" s="142" customFormat="1" ht="105" customHeight="1" x14ac:dyDescent="0.25">
      <c r="B32" s="169"/>
      <c r="C32" s="169"/>
      <c r="D32" s="207" t="s">
        <v>258</v>
      </c>
      <c r="E32" s="210" t="s">
        <v>243</v>
      </c>
      <c r="F32" s="210" t="s">
        <v>244</v>
      </c>
      <c r="G32" s="210" t="s">
        <v>245</v>
      </c>
      <c r="H32" s="210" t="s">
        <v>246</v>
      </c>
      <c r="I32" s="211" t="s">
        <v>259</v>
      </c>
      <c r="J32" s="212" t="s">
        <v>248</v>
      </c>
      <c r="K32" s="210" t="s">
        <v>249</v>
      </c>
      <c r="L32" s="210" t="s">
        <v>250</v>
      </c>
      <c r="M32" s="211" t="s">
        <v>251</v>
      </c>
      <c r="N32" s="212" t="s">
        <v>252</v>
      </c>
      <c r="O32" s="210" t="s">
        <v>253</v>
      </c>
      <c r="P32" s="211" t="s">
        <v>254</v>
      </c>
      <c r="Q32" s="212" t="s">
        <v>255</v>
      </c>
      <c r="R32" s="210" t="s">
        <v>256</v>
      </c>
      <c r="S32" s="211" t="s">
        <v>257</v>
      </c>
      <c r="T32" s="196"/>
      <c r="U32" s="170"/>
    </row>
    <row r="33" spans="2:21" s="141" customFormat="1" x14ac:dyDescent="0.25">
      <c r="B33" s="171"/>
      <c r="C33" s="171"/>
      <c r="D33" s="208" t="s">
        <v>260</v>
      </c>
      <c r="E33" s="260"/>
      <c r="F33" s="261"/>
      <c r="G33" s="261"/>
      <c r="H33" s="261"/>
      <c r="I33" s="262"/>
      <c r="J33" s="263"/>
      <c r="K33" s="260"/>
      <c r="L33" s="261"/>
      <c r="M33" s="264"/>
      <c r="N33" s="265"/>
      <c r="O33" s="266"/>
      <c r="P33" s="267"/>
      <c r="Q33" s="263"/>
      <c r="R33" s="266"/>
      <c r="S33" s="267"/>
      <c r="T33" s="197"/>
      <c r="U33" s="172"/>
    </row>
    <row r="34" spans="2:21" s="141" customFormat="1" x14ac:dyDescent="0.25">
      <c r="B34" s="171"/>
      <c r="C34" s="171"/>
      <c r="D34" s="208" t="s">
        <v>261</v>
      </c>
      <c r="E34" s="260"/>
      <c r="F34" s="261"/>
      <c r="G34" s="261"/>
      <c r="H34" s="261"/>
      <c r="I34" s="262"/>
      <c r="J34" s="263"/>
      <c r="K34" s="260"/>
      <c r="L34" s="261"/>
      <c r="M34" s="264"/>
      <c r="N34" s="268"/>
      <c r="O34" s="266"/>
      <c r="P34" s="267"/>
      <c r="Q34" s="263"/>
      <c r="R34" s="266"/>
      <c r="S34" s="267"/>
      <c r="T34" s="197"/>
      <c r="U34" s="172"/>
    </row>
    <row r="35" spans="2:21" s="141" customFormat="1" x14ac:dyDescent="0.25">
      <c r="B35" s="171"/>
      <c r="C35" s="171"/>
      <c r="D35" s="208" t="s">
        <v>262</v>
      </c>
      <c r="E35" s="260"/>
      <c r="F35" s="261"/>
      <c r="G35" s="261"/>
      <c r="H35" s="261"/>
      <c r="I35" s="262"/>
      <c r="J35" s="263"/>
      <c r="K35" s="260"/>
      <c r="L35" s="261"/>
      <c r="M35" s="264"/>
      <c r="N35" s="268"/>
      <c r="O35" s="266"/>
      <c r="P35" s="267"/>
      <c r="Q35" s="263"/>
      <c r="R35" s="266"/>
      <c r="S35" s="267"/>
      <c r="T35" s="197"/>
      <c r="U35" s="172"/>
    </row>
    <row r="36" spans="2:21" s="141" customFormat="1" ht="13" thickBot="1" x14ac:dyDescent="0.3">
      <c r="B36" s="171"/>
      <c r="C36" s="171"/>
      <c r="D36" s="209" t="s">
        <v>263</v>
      </c>
      <c r="E36" s="269"/>
      <c r="F36" s="270"/>
      <c r="G36" s="270"/>
      <c r="H36" s="270"/>
      <c r="I36" s="271"/>
      <c r="J36" s="272"/>
      <c r="K36" s="269"/>
      <c r="L36" s="270"/>
      <c r="M36" s="273"/>
      <c r="N36" s="274"/>
      <c r="O36" s="275"/>
      <c r="P36" s="276"/>
      <c r="Q36" s="272"/>
      <c r="R36" s="275"/>
      <c r="S36" s="276"/>
      <c r="T36" s="197"/>
      <c r="U36" s="172"/>
    </row>
    <row r="37" spans="2:21" x14ac:dyDescent="0.25">
      <c r="B37" s="165"/>
      <c r="C37" s="165"/>
      <c r="E37" s="173"/>
      <c r="F37" s="173"/>
      <c r="G37" s="173"/>
      <c r="H37" s="173"/>
      <c r="I37" s="173"/>
      <c r="T37" s="168"/>
      <c r="U37" s="168"/>
    </row>
    <row r="38" spans="2:21" ht="13" thickBot="1" x14ac:dyDescent="0.3">
      <c r="B38" s="165"/>
      <c r="C38" s="165"/>
      <c r="E38" s="330"/>
      <c r="F38" s="330"/>
      <c r="G38" s="330"/>
      <c r="H38" s="330"/>
      <c r="I38" s="330"/>
      <c r="T38" s="168"/>
      <c r="U38" s="168"/>
    </row>
    <row r="39" spans="2:21" s="2" customFormat="1" ht="13.5" thickBot="1" x14ac:dyDescent="0.35">
      <c r="B39" s="174"/>
      <c r="C39" s="174"/>
      <c r="D39" s="334" t="s">
        <v>239</v>
      </c>
      <c r="E39" s="335"/>
      <c r="F39" s="335"/>
      <c r="G39" s="335"/>
      <c r="H39" s="335"/>
      <c r="I39" s="336"/>
      <c r="J39" s="334" t="s">
        <v>240</v>
      </c>
      <c r="K39" s="335"/>
      <c r="L39" s="335"/>
      <c r="M39" s="336"/>
      <c r="N39" s="362" t="s">
        <v>241</v>
      </c>
      <c r="O39" s="335"/>
      <c r="P39" s="336"/>
      <c r="Q39" s="363" t="s">
        <v>242</v>
      </c>
      <c r="R39" s="364"/>
      <c r="S39" s="365"/>
      <c r="T39" s="193"/>
      <c r="U39" s="175"/>
    </row>
    <row r="40" spans="2:21" s="140" customFormat="1" ht="103.5" customHeight="1" x14ac:dyDescent="0.25">
      <c r="B40" s="176"/>
      <c r="C40" s="176"/>
      <c r="D40" s="213" t="s">
        <v>258</v>
      </c>
      <c r="E40" s="214" t="s">
        <v>243</v>
      </c>
      <c r="F40" s="215" t="s">
        <v>244</v>
      </c>
      <c r="G40" s="215" t="s">
        <v>245</v>
      </c>
      <c r="H40" s="215" t="s">
        <v>246</v>
      </c>
      <c r="I40" s="211" t="s">
        <v>247</v>
      </c>
      <c r="J40" s="214" t="s">
        <v>248</v>
      </c>
      <c r="K40" s="215" t="s">
        <v>249</v>
      </c>
      <c r="L40" s="215" t="s">
        <v>250</v>
      </c>
      <c r="M40" s="211" t="s">
        <v>251</v>
      </c>
      <c r="N40" s="214" t="s">
        <v>252</v>
      </c>
      <c r="O40" s="215" t="s">
        <v>253</v>
      </c>
      <c r="P40" s="216" t="s">
        <v>254</v>
      </c>
      <c r="Q40" s="214" t="s">
        <v>255</v>
      </c>
      <c r="R40" s="215" t="s">
        <v>256</v>
      </c>
      <c r="S40" s="216" t="s">
        <v>257</v>
      </c>
      <c r="T40" s="199"/>
      <c r="U40" s="177"/>
    </row>
    <row r="41" spans="2:21" x14ac:dyDescent="0.25">
      <c r="B41" s="165"/>
      <c r="C41" s="165"/>
      <c r="D41" s="217" t="s">
        <v>260</v>
      </c>
      <c r="E41" s="277"/>
      <c r="F41" s="278"/>
      <c r="G41" s="278"/>
      <c r="H41" s="278"/>
      <c r="I41" s="279"/>
      <c r="J41" s="280"/>
      <c r="K41" s="281"/>
      <c r="L41" s="282"/>
      <c r="M41" s="283"/>
      <c r="N41" s="284"/>
      <c r="O41" s="285"/>
      <c r="P41" s="286"/>
      <c r="Q41" s="280"/>
      <c r="R41" s="285"/>
      <c r="S41" s="286"/>
      <c r="T41" s="198"/>
      <c r="U41" s="168"/>
    </row>
    <row r="42" spans="2:21" x14ac:dyDescent="0.25">
      <c r="B42" s="165"/>
      <c r="C42" s="165"/>
      <c r="D42" s="217" t="s">
        <v>261</v>
      </c>
      <c r="E42" s="277"/>
      <c r="F42" s="278"/>
      <c r="G42" s="278"/>
      <c r="H42" s="278"/>
      <c r="I42" s="287"/>
      <c r="J42" s="280"/>
      <c r="K42" s="281"/>
      <c r="L42" s="282"/>
      <c r="M42" s="283"/>
      <c r="N42" s="288"/>
      <c r="O42" s="285"/>
      <c r="P42" s="286"/>
      <c r="Q42" s="280"/>
      <c r="R42" s="285"/>
      <c r="S42" s="286"/>
      <c r="T42" s="198"/>
      <c r="U42" s="168"/>
    </row>
    <row r="43" spans="2:21" x14ac:dyDescent="0.25">
      <c r="B43" s="165"/>
      <c r="C43" s="165"/>
      <c r="D43" s="217" t="s">
        <v>262</v>
      </c>
      <c r="E43" s="277"/>
      <c r="F43" s="278"/>
      <c r="G43" s="278"/>
      <c r="H43" s="278"/>
      <c r="I43" s="287"/>
      <c r="J43" s="280"/>
      <c r="K43" s="281"/>
      <c r="L43" s="282"/>
      <c r="M43" s="283"/>
      <c r="N43" s="288"/>
      <c r="O43" s="285"/>
      <c r="P43" s="286"/>
      <c r="Q43" s="280"/>
      <c r="R43" s="285"/>
      <c r="S43" s="286"/>
      <c r="T43" s="198"/>
      <c r="U43" s="168"/>
    </row>
    <row r="44" spans="2:21" ht="13" thickBot="1" x14ac:dyDescent="0.3">
      <c r="B44" s="165"/>
      <c r="C44" s="165"/>
      <c r="D44" s="218" t="s">
        <v>263</v>
      </c>
      <c r="E44" s="289"/>
      <c r="F44" s="290"/>
      <c r="G44" s="290"/>
      <c r="H44" s="290"/>
      <c r="I44" s="291"/>
      <c r="J44" s="292"/>
      <c r="K44" s="293"/>
      <c r="L44" s="294"/>
      <c r="M44" s="295"/>
      <c r="N44" s="296"/>
      <c r="O44" s="297"/>
      <c r="P44" s="298"/>
      <c r="Q44" s="292"/>
      <c r="R44" s="297"/>
      <c r="S44" s="298"/>
      <c r="T44" s="198"/>
      <c r="U44" s="168"/>
    </row>
    <row r="45" spans="2:21" ht="13" thickBot="1" x14ac:dyDescent="0.3">
      <c r="B45" s="165"/>
      <c r="C45" s="165"/>
      <c r="T45" s="168"/>
      <c r="U45" s="168"/>
    </row>
    <row r="46" spans="2:21" ht="34.5" customHeight="1" thickBot="1" x14ac:dyDescent="0.3">
      <c r="B46" s="165"/>
      <c r="C46" s="165"/>
      <c r="D46" s="347" t="s">
        <v>264</v>
      </c>
      <c r="E46" s="348"/>
      <c r="F46" s="258" t="s">
        <v>260</v>
      </c>
      <c r="G46" s="258" t="s">
        <v>261</v>
      </c>
      <c r="H46" s="258" t="s">
        <v>262</v>
      </c>
      <c r="I46" s="259" t="s">
        <v>263</v>
      </c>
      <c r="T46" s="168"/>
      <c r="U46" s="168"/>
    </row>
    <row r="47" spans="2:21" ht="46.5" customHeight="1" x14ac:dyDescent="0.25">
      <c r="B47" s="165"/>
      <c r="C47" s="165"/>
      <c r="D47" s="349" t="s">
        <v>265</v>
      </c>
      <c r="E47" s="350"/>
      <c r="F47" s="256" t="str">
        <f>IFERROR((((E41/E33)*$E$31+(F41/F33)*$F$31+(G41/G33)*$G$31+(H41/H33)*$H$31+(I41/I33)*$I$31)*$E$30),"")</f>
        <v/>
      </c>
      <c r="G47" s="256" t="str">
        <f>IFERROR((((E42/E34)*$E$31+(F42/F34)*$F$31+(G42/G34)*$G$31+(H42/H34)*$H$31+(I42/I34)*$I$31)*$E$30),"")</f>
        <v/>
      </c>
      <c r="H47" s="256" t="str">
        <f>IFERROR((((E43/E35)*$E$31+(F43/F35)*$F$31+(G43/G35)*$G$31+(H43/H35)*$H$31+(I43/I35)*$I$31)*$E$30),"")</f>
        <v/>
      </c>
      <c r="I47" s="257" t="str">
        <f>IFERROR((((E44/E36)*$E$31+(F44/F36)*$F$31+(G44/G36)*$G$31+(H44/H36)*$H$31+(I44/I36)*$I$31)*$E$30),"")</f>
        <v/>
      </c>
      <c r="T47" s="168"/>
      <c r="U47" s="168"/>
    </row>
    <row r="48" spans="2:21" ht="44" customHeight="1" x14ac:dyDescent="0.25">
      <c r="B48" s="165"/>
      <c r="C48" s="165"/>
      <c r="D48" s="299" t="s">
        <v>266</v>
      </c>
      <c r="E48" s="300"/>
      <c r="F48" s="129" t="str">
        <f>IFERROR((((J41/J33)*$J$31+(K41/K33)*$K$31+(L41/L33)*$L$31+(M41/M33)*$M$31)*$J$30),"")</f>
        <v/>
      </c>
      <c r="G48" s="129" t="str">
        <f>IFERROR((((J42/J34)*$J$31+(K42/K34)*$K$31+(L42/L34)*$L$31+(M42/M34)*$M$31)*$J$30),"")</f>
        <v/>
      </c>
      <c r="H48" s="129" t="str">
        <f>IFERROR((((J43/J35)*$J$31+(K43/K35)*$K$31+(L43/L35)*$L$31+(M43/M35)*$M$31)*$J$30),"")</f>
        <v/>
      </c>
      <c r="I48" s="130" t="str">
        <f>IFERROR((((J44/J36)*$J$31+(K44/K36)*$K$31+(L44/L36)*$L$31+(M44/M36)*$M$31)*$J$30),"")</f>
        <v/>
      </c>
      <c r="T48" s="168"/>
      <c r="U48" s="168"/>
    </row>
    <row r="49" spans="2:21" ht="47.5" customHeight="1" x14ac:dyDescent="0.25">
      <c r="B49" s="165"/>
      <c r="C49" s="165"/>
      <c r="D49" s="299" t="s">
        <v>267</v>
      </c>
      <c r="E49" s="300"/>
      <c r="F49" s="129" t="str">
        <f>IFERROR((((N41/N33)*$N$31+(O41/O33)*$O$31+(P41/P33)*$P$31)*$N$30),"")</f>
        <v/>
      </c>
      <c r="G49" s="129" t="str">
        <f>IFERROR((((N42/N34)*$N$31+(O42/O34)*$O$31+(P42/P34)*$P$31)*$N$30),"")</f>
        <v/>
      </c>
      <c r="H49" s="129" t="str">
        <f>IFERROR((((N43/N35)*$N$31+(O43/O35)*$O$31+(P43/P35)*$P$31)*$N$30),"")</f>
        <v/>
      </c>
      <c r="I49" s="130" t="str">
        <f>IFERROR((((N44/N36)*$N$31+(O44/O36)*$O$31+(P44/P36)*$P$31)*$N$30),"")</f>
        <v/>
      </c>
      <c r="T49" s="168"/>
      <c r="U49" s="168"/>
    </row>
    <row r="50" spans="2:21" ht="32" customHeight="1" x14ac:dyDescent="0.25">
      <c r="B50" s="165"/>
      <c r="C50" s="165"/>
      <c r="D50" s="299" t="s">
        <v>268</v>
      </c>
      <c r="E50" s="300"/>
      <c r="F50" s="129" t="str">
        <f>IFERROR((((Q41/Q33)*$Q$31+(R41/R33)*$R$31+(S41/S33)*$S$31)*$Q$30),"")</f>
        <v/>
      </c>
      <c r="G50" s="129" t="str">
        <f>IFERROR((((Q42/Q34)*$Q$31+(R42/R34)*$R$31+(S42/S34)*$S$31)*$Q$30),"")</f>
        <v/>
      </c>
      <c r="H50" s="129" t="str">
        <f>IFERROR((((Q43/Q35)*$Q$31+(R43/R35)*$R$31+(S43/S35)*$S$31)*$Q$30),"")</f>
        <v/>
      </c>
      <c r="I50" s="130" t="str">
        <f>IFERROR((((Q44/Q36)*$Q$31+(R44/R36)*$R$31+(S44/S36)*$S$31)*$Q$30),"")</f>
        <v/>
      </c>
      <c r="T50" s="168"/>
      <c r="U50" s="168"/>
    </row>
    <row r="51" spans="2:21" ht="32" customHeight="1" thickBot="1" x14ac:dyDescent="0.3">
      <c r="B51" s="165"/>
      <c r="C51" s="165"/>
      <c r="D51" s="301" t="s">
        <v>269</v>
      </c>
      <c r="E51" s="302"/>
      <c r="F51" s="254">
        <f>SUM(F47:F50)</f>
        <v>0</v>
      </c>
      <c r="G51" s="254">
        <f t="shared" ref="G51:I51" si="0">SUM(G47:G50)</f>
        <v>0</v>
      </c>
      <c r="H51" s="254">
        <f t="shared" si="0"/>
        <v>0</v>
      </c>
      <c r="I51" s="255">
        <f t="shared" si="0"/>
        <v>0</v>
      </c>
      <c r="T51" s="168"/>
      <c r="U51" s="168"/>
    </row>
    <row r="52" spans="2:21" x14ac:dyDescent="0.25">
      <c r="B52" s="165"/>
      <c r="C52" s="165"/>
      <c r="T52" s="168"/>
      <c r="U52" s="168"/>
    </row>
    <row r="53" spans="2:21" x14ac:dyDescent="0.25">
      <c r="B53" s="165"/>
      <c r="C53" s="165"/>
      <c r="T53" s="168"/>
      <c r="U53" s="168"/>
    </row>
    <row r="54" spans="2:21" ht="35" thickBot="1" x14ac:dyDescent="0.35">
      <c r="B54" s="165"/>
      <c r="C54" s="165"/>
      <c r="D54" s="167" t="s">
        <v>270</v>
      </c>
      <c r="E54" s="98"/>
      <c r="F54" s="98"/>
      <c r="G54" s="98"/>
      <c r="H54" s="98"/>
      <c r="I54" s="98"/>
      <c r="J54" s="161"/>
      <c r="K54" s="161"/>
      <c r="L54" s="73"/>
      <c r="M54" s="73"/>
      <c r="N54" s="73"/>
      <c r="T54" s="168"/>
      <c r="U54" s="168"/>
    </row>
    <row r="55" spans="2:21" ht="25" customHeight="1" x14ac:dyDescent="0.25">
      <c r="B55" s="165"/>
      <c r="C55" s="165"/>
      <c r="D55" s="337" t="str">
        <f>+D47</f>
        <v>Avance de la Actividad 1 relacionada con el Plan Nacional de Negocios Verdes, en el tiempo t. - Verificación de Negocios Verdes (Emprendimiento, Empresas Avaladas/No Avaladas, Empresas Ancla). EAIPNNVAA1t</v>
      </c>
      <c r="E55" s="339" t="s">
        <v>260</v>
      </c>
      <c r="F55" s="340"/>
      <c r="G55" s="341" t="s">
        <v>261</v>
      </c>
      <c r="H55" s="340"/>
      <c r="I55" s="341" t="s">
        <v>262</v>
      </c>
      <c r="J55" s="340"/>
      <c r="K55" s="341" t="s">
        <v>263</v>
      </c>
      <c r="L55" s="340"/>
      <c r="M55" s="341" t="s">
        <v>271</v>
      </c>
      <c r="N55" s="340"/>
      <c r="T55" s="168"/>
      <c r="U55" s="168"/>
    </row>
    <row r="56" spans="2:21" ht="46.5" customHeight="1" thickBot="1" x14ac:dyDescent="0.3">
      <c r="B56" s="165"/>
      <c r="C56" s="165"/>
      <c r="D56" s="338"/>
      <c r="E56" s="111" t="s">
        <v>272</v>
      </c>
      <c r="F56" s="112" t="s">
        <v>273</v>
      </c>
      <c r="G56" s="113" t="s">
        <v>272</v>
      </c>
      <c r="H56" s="112" t="s">
        <v>273</v>
      </c>
      <c r="I56" s="113" t="s">
        <v>272</v>
      </c>
      <c r="J56" s="112" t="s">
        <v>273</v>
      </c>
      <c r="K56" s="113" t="s">
        <v>272</v>
      </c>
      <c r="L56" s="112" t="s">
        <v>273</v>
      </c>
      <c r="M56" s="100" t="s">
        <v>272</v>
      </c>
      <c r="N56" s="99" t="s">
        <v>273</v>
      </c>
      <c r="T56" s="168"/>
      <c r="U56" s="168"/>
    </row>
    <row r="57" spans="2:21" ht="90" customHeight="1" x14ac:dyDescent="0.25">
      <c r="B57" s="165"/>
      <c r="C57" s="165"/>
      <c r="D57" s="119" t="s">
        <v>274</v>
      </c>
      <c r="E57" s="122"/>
      <c r="F57" s="123"/>
      <c r="G57" s="122"/>
      <c r="H57" s="123"/>
      <c r="I57" s="122"/>
      <c r="J57" s="123"/>
      <c r="K57" s="122"/>
      <c r="L57" s="123"/>
      <c r="M57" s="107">
        <f>+E57+G57+I57+K57</f>
        <v>0</v>
      </c>
      <c r="N57" s="108">
        <f>+F57+H57+J57+L57</f>
        <v>0</v>
      </c>
      <c r="T57" s="168"/>
      <c r="U57" s="168"/>
    </row>
    <row r="58" spans="2:21" ht="82.5" customHeight="1" x14ac:dyDescent="0.25">
      <c r="B58" s="165"/>
      <c r="C58" s="165"/>
      <c r="D58" s="120" t="s">
        <v>275</v>
      </c>
      <c r="E58" s="118"/>
      <c r="F58" s="124"/>
      <c r="G58" s="118"/>
      <c r="H58" s="124"/>
      <c r="I58" s="118"/>
      <c r="J58" s="124"/>
      <c r="K58" s="118"/>
      <c r="L58" s="124"/>
      <c r="M58" s="107">
        <f t="shared" ref="M58:N60" si="1">+E58+G58+I58+K58</f>
        <v>0</v>
      </c>
      <c r="N58" s="108">
        <f t="shared" si="1"/>
        <v>0</v>
      </c>
      <c r="T58" s="168"/>
      <c r="U58" s="168"/>
    </row>
    <row r="59" spans="2:21" ht="74.5" customHeight="1" x14ac:dyDescent="0.25">
      <c r="B59" s="165"/>
      <c r="C59" s="165"/>
      <c r="D59" s="120" t="s">
        <v>276</v>
      </c>
      <c r="E59" s="118"/>
      <c r="F59" s="124"/>
      <c r="G59" s="118"/>
      <c r="H59" s="124"/>
      <c r="I59" s="118"/>
      <c r="J59" s="124"/>
      <c r="K59" s="118"/>
      <c r="L59" s="124"/>
      <c r="M59" s="127">
        <f t="shared" si="1"/>
        <v>0</v>
      </c>
      <c r="N59" s="128">
        <f t="shared" si="1"/>
        <v>0</v>
      </c>
      <c r="T59" s="168"/>
      <c r="U59" s="168"/>
    </row>
    <row r="60" spans="2:21" ht="94.5" customHeight="1" thickBot="1" x14ac:dyDescent="0.3">
      <c r="B60" s="165"/>
      <c r="C60" s="165"/>
      <c r="D60" s="121" t="s">
        <v>277</v>
      </c>
      <c r="E60" s="125"/>
      <c r="F60" s="126"/>
      <c r="G60" s="125"/>
      <c r="H60" s="126"/>
      <c r="I60" s="125"/>
      <c r="J60" s="126"/>
      <c r="K60" s="125"/>
      <c r="L60" s="126"/>
      <c r="M60" s="109">
        <f t="shared" si="1"/>
        <v>0</v>
      </c>
      <c r="N60" s="110">
        <f t="shared" si="1"/>
        <v>0</v>
      </c>
      <c r="T60" s="168"/>
      <c r="U60" s="168"/>
    </row>
    <row r="61" spans="2:21" ht="14" x14ac:dyDescent="0.3">
      <c r="B61" s="165"/>
      <c r="C61" s="165"/>
      <c r="D61" s="114" t="s">
        <v>278</v>
      </c>
      <c r="E61" s="115">
        <f>SUM(E57:E60)</f>
        <v>0</v>
      </c>
      <c r="F61" s="116">
        <f t="shared" ref="F61:N61" si="2">SUM(F57:F60)</f>
        <v>0</v>
      </c>
      <c r="G61" s="117">
        <f t="shared" si="2"/>
        <v>0</v>
      </c>
      <c r="H61" s="116">
        <f t="shared" si="2"/>
        <v>0</v>
      </c>
      <c r="I61" s="117">
        <f t="shared" si="2"/>
        <v>0</v>
      </c>
      <c r="J61" s="116">
        <f t="shared" si="2"/>
        <v>0</v>
      </c>
      <c r="K61" s="117">
        <f t="shared" si="2"/>
        <v>0</v>
      </c>
      <c r="L61" s="116">
        <f t="shared" si="2"/>
        <v>0</v>
      </c>
      <c r="M61" s="106">
        <f>SUM(M57:M60)</f>
        <v>0</v>
      </c>
      <c r="N61" s="105">
        <f t="shared" si="2"/>
        <v>0</v>
      </c>
      <c r="T61" s="168"/>
      <c r="U61" s="168"/>
    </row>
    <row r="62" spans="2:21" ht="23.5" thickBot="1" x14ac:dyDescent="0.3">
      <c r="B62" s="165"/>
      <c r="C62" s="165"/>
      <c r="D62" s="104" t="s">
        <v>279</v>
      </c>
      <c r="E62" s="342" t="e">
        <f>+F61/E61</f>
        <v>#DIV/0!</v>
      </c>
      <c r="F62" s="343"/>
      <c r="G62" s="344" t="e">
        <f t="shared" ref="G62" si="3">+H61/G61</f>
        <v>#DIV/0!</v>
      </c>
      <c r="H62" s="343"/>
      <c r="I62" s="344" t="e">
        <f t="shared" ref="I62" si="4">+J61/I61</f>
        <v>#DIV/0!</v>
      </c>
      <c r="J62" s="343"/>
      <c r="K62" s="344" t="e">
        <f t="shared" ref="K62" si="5">+L61/K61</f>
        <v>#DIV/0!</v>
      </c>
      <c r="L62" s="343"/>
      <c r="M62" s="344" t="e">
        <f t="shared" ref="M62" si="6">+N61/M61</f>
        <v>#DIV/0!</v>
      </c>
      <c r="N62" s="343"/>
      <c r="T62" s="168"/>
      <c r="U62" s="168"/>
    </row>
    <row r="63" spans="2:21" ht="22.5" customHeight="1" thickBot="1" x14ac:dyDescent="0.3">
      <c r="B63" s="165"/>
      <c r="C63" s="178"/>
      <c r="D63" s="179"/>
      <c r="E63" s="180"/>
      <c r="F63" s="181"/>
      <c r="G63" s="181"/>
      <c r="H63" s="181"/>
      <c r="I63" s="180"/>
      <c r="J63" s="179"/>
      <c r="K63" s="180"/>
      <c r="L63" s="179"/>
      <c r="M63" s="179"/>
      <c r="N63" s="182"/>
      <c r="O63" s="179"/>
      <c r="P63" s="179"/>
      <c r="Q63" s="179"/>
      <c r="R63" s="179"/>
      <c r="S63" s="179"/>
      <c r="T63" s="183"/>
      <c r="U63" s="168"/>
    </row>
    <row r="64" spans="2:21" ht="31.5" customHeight="1" thickBot="1" x14ac:dyDescent="0.3">
      <c r="B64" s="178"/>
      <c r="C64" s="179"/>
      <c r="D64" s="179"/>
      <c r="E64" s="180"/>
      <c r="F64" s="181"/>
      <c r="G64" s="181"/>
      <c r="H64" s="181"/>
      <c r="I64" s="180"/>
      <c r="J64" s="179"/>
      <c r="K64" s="180"/>
      <c r="L64" s="179"/>
      <c r="M64" s="179"/>
      <c r="N64" s="182"/>
      <c r="O64" s="179"/>
      <c r="P64" s="179"/>
      <c r="Q64" s="179"/>
      <c r="R64" s="179"/>
      <c r="S64" s="179"/>
      <c r="T64" s="179"/>
      <c r="U64" s="183"/>
    </row>
    <row r="65" spans="1:29" ht="13" thickBot="1" x14ac:dyDescent="0.3"/>
    <row r="66" spans="1:29" ht="14.5" thickBot="1" x14ac:dyDescent="0.35">
      <c r="A66" s="223"/>
      <c r="B66" s="225"/>
      <c r="C66" s="226"/>
      <c r="D66" s="227"/>
      <c r="E66" s="227"/>
      <c r="F66" s="227"/>
      <c r="G66" s="227"/>
      <c r="H66" s="227"/>
      <c r="I66" s="227"/>
      <c r="J66" s="227"/>
      <c r="K66" s="227"/>
      <c r="L66" s="227"/>
      <c r="M66" s="227"/>
      <c r="N66" s="227"/>
      <c r="O66" s="227"/>
      <c r="P66" s="227"/>
      <c r="Q66" s="227"/>
      <c r="R66" s="221"/>
      <c r="S66" s="221"/>
      <c r="T66" s="345"/>
      <c r="U66" s="346"/>
      <c r="V66" s="229"/>
      <c r="W66" s="229"/>
      <c r="X66" s="229"/>
      <c r="Y66" s="229"/>
      <c r="Z66" s="229"/>
      <c r="AA66" s="229"/>
      <c r="AB66" s="228"/>
      <c r="AC66" s="228"/>
    </row>
    <row r="67" spans="1:29" ht="17.25" customHeight="1" thickBot="1" x14ac:dyDescent="0.35">
      <c r="A67" s="222"/>
      <c r="B67" s="324" t="s">
        <v>280</v>
      </c>
      <c r="C67" s="325"/>
      <c r="D67" s="325"/>
      <c r="E67" s="325"/>
      <c r="F67" s="325"/>
      <c r="G67" s="325"/>
      <c r="H67" s="325"/>
      <c r="I67" s="325"/>
      <c r="J67" s="325"/>
      <c r="K67" s="325"/>
      <c r="L67" s="325"/>
      <c r="M67" s="325"/>
      <c r="N67" s="325"/>
      <c r="O67" s="325"/>
      <c r="P67" s="325"/>
      <c r="Q67" s="325"/>
      <c r="R67" s="325"/>
      <c r="S67" s="325"/>
      <c r="T67" s="326"/>
      <c r="U67" s="232"/>
      <c r="V67" s="230"/>
      <c r="W67" s="230"/>
      <c r="X67" s="230"/>
      <c r="Y67" s="230"/>
      <c r="Z67" s="220"/>
      <c r="AA67" s="229"/>
      <c r="AB67" s="220"/>
      <c r="AC67" s="228"/>
    </row>
    <row r="68" spans="1:29" ht="14" x14ac:dyDescent="0.3">
      <c r="A68" s="222"/>
      <c r="B68" s="303">
        <v>1</v>
      </c>
      <c r="C68" s="306" t="s">
        <v>162</v>
      </c>
      <c r="D68" s="307"/>
      <c r="E68" s="308"/>
      <c r="F68" s="308"/>
      <c r="G68" s="312">
        <v>0</v>
      </c>
      <c r="H68" s="313"/>
      <c r="I68" s="313"/>
      <c r="J68" s="313"/>
      <c r="K68" s="313"/>
      <c r="L68" s="313"/>
      <c r="M68" s="313"/>
      <c r="N68" s="313"/>
      <c r="O68" s="313"/>
      <c r="P68" s="313"/>
      <c r="Q68" s="313"/>
      <c r="R68" s="313"/>
      <c r="S68" s="313"/>
      <c r="T68" s="314"/>
      <c r="U68" s="233"/>
      <c r="V68" s="231"/>
      <c r="W68" s="231"/>
      <c r="X68" s="231"/>
      <c r="Y68" s="231"/>
      <c r="Z68" s="220"/>
      <c r="AA68" s="229"/>
      <c r="AB68" s="220"/>
      <c r="AC68" s="228"/>
    </row>
    <row r="69" spans="1:29" ht="14" x14ac:dyDescent="0.3">
      <c r="A69" s="222"/>
      <c r="B69" s="304"/>
      <c r="C69" s="309" t="s">
        <v>1</v>
      </c>
      <c r="D69" s="310"/>
      <c r="E69" s="311"/>
      <c r="F69" s="311"/>
      <c r="G69" s="315"/>
      <c r="H69" s="316"/>
      <c r="I69" s="316"/>
      <c r="J69" s="316"/>
      <c r="K69" s="316"/>
      <c r="L69" s="316"/>
      <c r="M69" s="316"/>
      <c r="N69" s="316"/>
      <c r="O69" s="316"/>
      <c r="P69" s="316"/>
      <c r="Q69" s="316"/>
      <c r="R69" s="316"/>
      <c r="S69" s="316"/>
      <c r="T69" s="317"/>
      <c r="U69" s="233"/>
      <c r="V69" s="231"/>
      <c r="W69" s="231"/>
      <c r="X69" s="231"/>
      <c r="Y69" s="231"/>
      <c r="Z69" s="220"/>
      <c r="AA69" s="229"/>
      <c r="AB69" s="220"/>
      <c r="AC69" s="228"/>
    </row>
    <row r="70" spans="1:29" ht="14" x14ac:dyDescent="0.3">
      <c r="A70" s="222"/>
      <c r="B70" s="304"/>
      <c r="C70" s="309" t="s">
        <v>281</v>
      </c>
      <c r="D70" s="310"/>
      <c r="E70" s="311"/>
      <c r="F70" s="311"/>
      <c r="G70" s="315"/>
      <c r="H70" s="316"/>
      <c r="I70" s="316"/>
      <c r="J70" s="316"/>
      <c r="K70" s="316"/>
      <c r="L70" s="316"/>
      <c r="M70" s="316"/>
      <c r="N70" s="316"/>
      <c r="O70" s="316"/>
      <c r="P70" s="316"/>
      <c r="Q70" s="316"/>
      <c r="R70" s="316"/>
      <c r="S70" s="316"/>
      <c r="T70" s="317"/>
      <c r="U70" s="233"/>
      <c r="V70" s="231"/>
      <c r="W70" s="231"/>
      <c r="X70" s="231"/>
      <c r="Y70" s="231"/>
      <c r="Z70" s="220"/>
      <c r="AA70" s="229"/>
      <c r="AB70" s="220"/>
      <c r="AC70" s="228"/>
    </row>
    <row r="71" spans="1:29" ht="14" x14ac:dyDescent="0.3">
      <c r="A71" s="222"/>
      <c r="B71" s="304"/>
      <c r="C71" s="309" t="s">
        <v>160</v>
      </c>
      <c r="D71" s="310"/>
      <c r="E71" s="311"/>
      <c r="F71" s="311"/>
      <c r="G71" s="315"/>
      <c r="H71" s="316"/>
      <c r="I71" s="316"/>
      <c r="J71" s="316"/>
      <c r="K71" s="316"/>
      <c r="L71" s="316"/>
      <c r="M71" s="316"/>
      <c r="N71" s="316"/>
      <c r="O71" s="316"/>
      <c r="P71" s="316"/>
      <c r="Q71" s="316"/>
      <c r="R71" s="316"/>
      <c r="S71" s="316"/>
      <c r="T71" s="317"/>
      <c r="U71" s="233"/>
      <c r="V71" s="231"/>
      <c r="W71" s="231"/>
      <c r="X71" s="231"/>
      <c r="Y71" s="231"/>
      <c r="Z71" s="220"/>
      <c r="AA71" s="229"/>
      <c r="AB71" s="220"/>
      <c r="AC71" s="228"/>
    </row>
    <row r="72" spans="1:29" ht="14" x14ac:dyDescent="0.3">
      <c r="A72" s="222"/>
      <c r="B72" s="304"/>
      <c r="C72" s="309" t="s">
        <v>282</v>
      </c>
      <c r="D72" s="310"/>
      <c r="E72" s="311"/>
      <c r="F72" s="311"/>
      <c r="G72" s="315"/>
      <c r="H72" s="316"/>
      <c r="I72" s="316"/>
      <c r="J72" s="316"/>
      <c r="K72" s="316"/>
      <c r="L72" s="316"/>
      <c r="M72" s="316"/>
      <c r="N72" s="316"/>
      <c r="O72" s="316"/>
      <c r="P72" s="316"/>
      <c r="Q72" s="316"/>
      <c r="R72" s="316"/>
      <c r="S72" s="316"/>
      <c r="T72" s="317"/>
      <c r="U72" s="233"/>
      <c r="V72" s="231"/>
      <c r="W72" s="231"/>
      <c r="X72" s="231"/>
      <c r="Y72" s="231"/>
      <c r="Z72" s="220"/>
      <c r="AA72" s="229"/>
      <c r="AB72" s="220"/>
      <c r="AC72" s="228"/>
    </row>
    <row r="73" spans="1:29" ht="14" x14ac:dyDescent="0.3">
      <c r="A73" s="222"/>
      <c r="B73" s="304"/>
      <c r="C73" s="309" t="s">
        <v>163</v>
      </c>
      <c r="D73" s="310"/>
      <c r="E73" s="311"/>
      <c r="F73" s="311"/>
      <c r="G73" s="315"/>
      <c r="H73" s="316"/>
      <c r="I73" s="316"/>
      <c r="J73" s="316"/>
      <c r="K73" s="316"/>
      <c r="L73" s="316"/>
      <c r="M73" s="316"/>
      <c r="N73" s="316"/>
      <c r="O73" s="316"/>
      <c r="P73" s="316"/>
      <c r="Q73" s="316"/>
      <c r="R73" s="316"/>
      <c r="S73" s="316"/>
      <c r="T73" s="317"/>
      <c r="U73" s="233"/>
      <c r="V73" s="231"/>
      <c r="W73" s="231"/>
      <c r="X73" s="231"/>
      <c r="Y73" s="231"/>
      <c r="Z73" s="220"/>
      <c r="AA73" s="229"/>
      <c r="AB73" s="220"/>
      <c r="AC73" s="228"/>
    </row>
    <row r="74" spans="1:29" ht="14.5" thickBot="1" x14ac:dyDescent="0.35">
      <c r="A74" s="222"/>
      <c r="B74" s="305"/>
      <c r="C74" s="318" t="s">
        <v>283</v>
      </c>
      <c r="D74" s="319"/>
      <c r="E74" s="320"/>
      <c r="F74" s="320"/>
      <c r="G74" s="321"/>
      <c r="H74" s="322"/>
      <c r="I74" s="322"/>
      <c r="J74" s="322"/>
      <c r="K74" s="322"/>
      <c r="L74" s="322"/>
      <c r="M74" s="322"/>
      <c r="N74" s="322"/>
      <c r="O74" s="322"/>
      <c r="P74" s="322"/>
      <c r="Q74" s="322"/>
      <c r="R74" s="322"/>
      <c r="S74" s="322"/>
      <c r="T74" s="323"/>
      <c r="U74" s="233"/>
      <c r="V74" s="231"/>
      <c r="W74" s="231"/>
      <c r="X74" s="231"/>
      <c r="Y74" s="231"/>
      <c r="Z74" s="220"/>
      <c r="AA74" s="229"/>
      <c r="AB74" s="220"/>
      <c r="AC74" s="228"/>
    </row>
    <row r="75" spans="1:29" ht="14.5" thickBot="1" x14ac:dyDescent="0.35">
      <c r="A75" s="224"/>
      <c r="B75" s="234"/>
      <c r="C75" s="235"/>
      <c r="D75" s="236"/>
      <c r="E75" s="236"/>
      <c r="F75" s="236"/>
      <c r="G75" s="237"/>
      <c r="H75" s="237"/>
      <c r="I75" s="237"/>
      <c r="J75" s="237"/>
      <c r="K75" s="237"/>
      <c r="L75" s="237"/>
      <c r="M75" s="237"/>
      <c r="N75" s="237"/>
      <c r="O75" s="237"/>
      <c r="P75" s="237"/>
      <c r="Q75" s="237"/>
      <c r="R75" s="238"/>
      <c r="S75" s="238"/>
      <c r="T75" s="238"/>
      <c r="U75" s="239"/>
      <c r="V75" s="229"/>
      <c r="W75" s="229"/>
      <c r="X75" s="229"/>
      <c r="Y75" s="229"/>
      <c r="Z75" s="229"/>
      <c r="AA75" s="229"/>
      <c r="AB75" s="228"/>
      <c r="AC75" s="228"/>
    </row>
  </sheetData>
  <mergeCells count="61">
    <mergeCell ref="E24:I24"/>
    <mergeCell ref="C5:S5"/>
    <mergeCell ref="E22:H22"/>
    <mergeCell ref="J24:M24"/>
    <mergeCell ref="N24:P24"/>
    <mergeCell ref="Q24:S24"/>
    <mergeCell ref="D23:I23"/>
    <mergeCell ref="F16:M16"/>
    <mergeCell ref="F17:M17"/>
    <mergeCell ref="D20:I20"/>
    <mergeCell ref="C1:S1"/>
    <mergeCell ref="C4:I4"/>
    <mergeCell ref="C3:S3"/>
    <mergeCell ref="C2:S2"/>
    <mergeCell ref="I55:J55"/>
    <mergeCell ref="K55:L55"/>
    <mergeCell ref="M55:N55"/>
    <mergeCell ref="Q30:S30"/>
    <mergeCell ref="Q29:S29"/>
    <mergeCell ref="J39:M39"/>
    <mergeCell ref="N39:P39"/>
    <mergeCell ref="Q39:S39"/>
    <mergeCell ref="J30:M30"/>
    <mergeCell ref="J29:M29"/>
    <mergeCell ref="N29:P29"/>
    <mergeCell ref="N30:P30"/>
    <mergeCell ref="E30:I30"/>
    <mergeCell ref="E38:I38"/>
    <mergeCell ref="D29:I29"/>
    <mergeCell ref="D39:I39"/>
    <mergeCell ref="D55:D56"/>
    <mergeCell ref="E55:F55"/>
    <mergeCell ref="G55:H55"/>
    <mergeCell ref="D46:E46"/>
    <mergeCell ref="D47:E47"/>
    <mergeCell ref="G68:T68"/>
    <mergeCell ref="G69:T69"/>
    <mergeCell ref="G70:T70"/>
    <mergeCell ref="C74:F74"/>
    <mergeCell ref="C71:F71"/>
    <mergeCell ref="C72:F72"/>
    <mergeCell ref="C73:F73"/>
    <mergeCell ref="G71:T71"/>
    <mergeCell ref="G72:T72"/>
    <mergeCell ref="G73:T73"/>
    <mergeCell ref="G74:T74"/>
    <mergeCell ref="D48:E48"/>
    <mergeCell ref="D49:E49"/>
    <mergeCell ref="D50:E50"/>
    <mergeCell ref="D51:E51"/>
    <mergeCell ref="B68:B74"/>
    <mergeCell ref="C68:F68"/>
    <mergeCell ref="C69:F69"/>
    <mergeCell ref="C70:F70"/>
    <mergeCell ref="B67:T67"/>
    <mergeCell ref="E62:F62"/>
    <mergeCell ref="G62:H62"/>
    <mergeCell ref="I62:J62"/>
    <mergeCell ref="K62:L62"/>
    <mergeCell ref="M62:N62"/>
    <mergeCell ref="T66:U66"/>
  </mergeCells>
  <phoneticPr fontId="36" type="noConversion"/>
  <conditionalFormatting sqref="F16">
    <cfRule type="expression" dxfId="4" priority="1">
      <formula>F15="SI SE REPORTA"</formula>
    </cfRule>
  </conditionalFormatting>
  <conditionalFormatting sqref="G14">
    <cfRule type="notContainsBlanks" dxfId="3" priority="5">
      <formula>LEN(TRIM(G14))&gt;0</formula>
    </cfRule>
  </conditionalFormatting>
  <conditionalFormatting sqref="I14">
    <cfRule type="notContainsBlanks" dxfId="2" priority="4">
      <formula>LEN(TRIM(I14))&gt;0</formula>
    </cfRule>
  </conditionalFormatting>
  <conditionalFormatting sqref="K14">
    <cfRule type="notContainsBlanks" dxfId="1" priority="3">
      <formula>LEN(TRIM(K14))&gt;0</formula>
    </cfRule>
  </conditionalFormatting>
  <conditionalFormatting sqref="M14:N14">
    <cfRule type="notContainsBlanks" dxfId="0" priority="2">
      <formula>LEN(TRIM(M14))&gt;0</formula>
    </cfRule>
  </conditionalFormatting>
  <dataValidations count="3">
    <dataValidation operator="greaterThanOrEqual" allowBlank="1" showErrorMessage="1" errorTitle="ERROR" error="Escriba un número igual o mayor que 0" promptTitle="ERROR" prompt="Escriba un número igual o mayor que 0" sqref="F47:I50" xr:uid="{7A73B05B-3507-4758-B880-9B475AC9461D}"/>
    <dataValidation type="list" allowBlank="1" showInputMessage="1" showErrorMessage="1" sqref="J14 F14 H14 L14" xr:uid="{C8F42C6C-1645-46E3-8E17-CE371E7D7CBC}">
      <formula1>"SI APLICA, NO APLICA"</formula1>
    </dataValidation>
    <dataValidation type="list" allowBlank="1" showInputMessage="1" showErrorMessage="1" sqref="F15 H15 J15 L15" xr:uid="{0B4294E4-EF12-42B2-80B1-DAF03CB9D857}">
      <formula1>"NO SE REPORTA, SI SE REPORTA"</formula1>
    </dataValidation>
  </dataValidations>
  <hyperlinks>
    <hyperlink ref="C10" location="'ANEXO 3'!A1" display="VOLVER AL INDICE" xr:uid="{898D7C2A-52AB-4BF7-A425-E4D1B45141FA}"/>
  </hyperlinks>
  <pageMargins left="0.7" right="0.7" top="0.75" bottom="0.75" header="0.3" footer="0.3"/>
  <ignoredErrors>
    <ignoredError sqref="F47:I50" unlockedFormula="1"/>
  </ignoredError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11</vt:i4>
      </vt:variant>
    </vt:vector>
  </HeadingPairs>
  <TitlesOfParts>
    <vt:vector size="15" baseType="lpstr">
      <vt:lpstr>Listas</vt:lpstr>
      <vt:lpstr>Instructivo</vt:lpstr>
      <vt:lpstr>HM_PNNVS</vt:lpstr>
      <vt:lpstr>HR_PNNVS</vt:lpstr>
      <vt:lpstr>acumula</vt:lpstr>
      <vt:lpstr>HM_PNNVS!Área_de_impresión</vt:lpstr>
      <vt:lpstr>cobertura</vt:lpstr>
      <vt:lpstr>Desagregaci</vt:lpstr>
      <vt:lpstr>enfoque</vt:lpstr>
      <vt:lpstr>fuente</vt:lpstr>
      <vt:lpstr>orienta</vt:lpstr>
      <vt:lpstr>periodicidad</vt:lpstr>
      <vt:lpstr>tipo</vt:lpstr>
      <vt:lpstr>tipounidad</vt:lpstr>
      <vt:lpstr>HM_PNNVS!Títulos_a_imprimir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2026-06-05T01:47:23Z</dcterms:modified>
  <cp:category/>
  <cp:contentStatus/>
</cp:coreProperties>
</file>